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9FA5D597-8FBC-45F5-A6A7-B440D59AAD0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alcChain>
</file>

<file path=xl/sharedStrings.xml><?xml version="1.0" encoding="utf-8"?>
<sst xmlns="http://schemas.openxmlformats.org/spreadsheetml/2006/main" count="962" uniqueCount="407">
  <si>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</si>
  <si>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</si>
  <si>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</si>
  <si>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</si>
  <si>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</si>
  <si>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</si>
  <si>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</si>
  <si>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</si>
  <si>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</si>
  <si>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</si>
  <si>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</si>
  <si>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</si>
  <si>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</si>
  <si>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</si>
  <si>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</si>
  <si>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</si>
  <si>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</si>
  <si>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</si>
  <si>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</si>
  <si>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</si>
  <si>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</si>
  <si>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</si>
  <si>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</si>
  <si>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</si>
  <si>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</si>
  <si>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</si>
  <si>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</si>
  <si>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</si>
  <si>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</si>
  <si>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</si>
  <si>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</si>
  <si>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</si>
  <si>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</si>
  <si>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</si>
  <si>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</si>
  <si>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</si>
  <si>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</si>
  <si>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</si>
  <si>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</si>
  <si>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</si>
  <si>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</si>
  <si>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</si>
  <si>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</si>
  <si>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</si>
  <si>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</si>
  <si>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</si>
  <si>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</si>
  <si>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</si>
  <si>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</si>
  <si>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</si>
  <si>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</si>
  <si>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</si>
  <si>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</si>
  <si>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</si>
  <si>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</si>
  <si>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</si>
  <si>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</si>
  <si>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</si>
  <si>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</si>
  <si>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</si>
  <si>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</si>
  <si>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</si>
  <si>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</si>
  <si>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</si>
  <si>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</si>
  <si>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</si>
  <si>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</si>
  <si>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</si>
  <si>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</si>
  <si>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</si>
  <si>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</si>
  <si>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</si>
  <si>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</si>
  <si>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Hayton, J</t>
  </si>
  <si>
    <t/>
  </si>
  <si>
    <t>Hayton, Jeff</t>
  </si>
  <si>
    <t>Wutanfall: emotional entanglements in the East German punk subculture</t>
  </si>
  <si>
    <t>CANADIAN SLAVONIC PAPERS</t>
  </si>
  <si>
    <t>English</t>
  </si>
  <si>
    <t>Article</t>
  </si>
  <si>
    <t>Punk; East Germany; emotions; socialism; subculture</t>
  </si>
  <si>
    <t>Emotions played a critical role in the history of East German punk subculture. Emerging in the late 1970s, punks challenged the SED state and subverted socialist norms through their music, fashion, and lifestyle. However, punk emotional praxis was marked not by opposition to state socialism, as earlier authors have suggested, but rather by deep entanglements. By exploring the punk subculture in the early 1980s, the author argues that youths engaged in a wide variety of practices that undermined the SED regime, even if they could not be divorced from the East German context. As such, punk emotions were predicated on complex emotional engagement requiring interaction, negotiation, and response by state authorities - and vice versa. This emotional entanglement, in turn, helped structure the subculture and give youth enactments their meaning. Thus, the research presented here revises binary interpretations of East German punk emotionology and sheds light on the functioning of both the subculture and state socialism in the last decade of the GDR.</t>
  </si>
  <si>
    <t>[Hayton, Jeff] Wichita State Univ, Dept Hist, Wichita, KS 67260 USA</t>
  </si>
  <si>
    <t>Wichita State University</t>
  </si>
  <si>
    <t>Hayton, J (corresponding author), Wichita State Univ, Dept Hist, Wichita, KS 67260 USA.</t>
  </si>
  <si>
    <t>jeff.hayton@wichita.edu</t>
  </si>
  <si>
    <t>ROUTLEDGE JOURNALS, TAYLOR &amp; FRANCIS LTD</t>
  </si>
  <si>
    <t>ABINGDON</t>
  </si>
  <si>
    <t>2-4 PARK SQUARE, MILTON PARK, ABINGDON OX14 4RN, OXON, ENGLAND</t>
  </si>
  <si>
    <t>0008-5006</t>
  </si>
  <si>
    <t>2375-2475</t>
  </si>
  <si>
    <t>CAN SLAVON PAP</t>
  </si>
  <si>
    <t>Can. Slavon. Pap.</t>
  </si>
  <si>
    <t>OCT 2</t>
  </si>
  <si>
    <t>10.1080/00085006.2022.2133954</t>
  </si>
  <si>
    <t>NOV 2022</t>
  </si>
  <si>
    <t>Humanities, Multidisciplinary; Ethnic Studies</t>
  </si>
  <si>
    <t>Emerging Sources Citation Index (ESCI)</t>
  </si>
  <si>
    <t>Arts &amp; Humanities - Other Topics; Ethnic Studies</t>
  </si>
  <si>
    <t>8N1XR</t>
  </si>
  <si>
    <t>2023-10-25</t>
  </si>
  <si>
    <t>WOS:000889882700001</t>
  </si>
  <si>
    <t>Sorgner, A; Wyrwich, M</t>
  </si>
  <si>
    <t>Sorgner, Alina; Wyrwich, Michael</t>
  </si>
  <si>
    <t>Calling Baumol: What telephones can tell us about the allocation of entrepreneurial talent in the face of radical institutional changes</t>
  </si>
  <si>
    <t>JOURNAL OF BUSINESS VENTURING</t>
  </si>
  <si>
    <t>Entrepreneurship; Transition; Institutional conditions; Alertness</t>
  </si>
  <si>
    <t>ECONOMIC-FREEDOM; SELF-EMPLOYMENT; RENT-SEEKING; TRANSITION; GROWTH; EAST; CORRUPTION; ALERTNESS; PRIVATE; PERFORMANCE</t>
  </si>
  <si>
    <t>In his seminal contribution, Baumol (1990) proposes that the direction of entrepreneurial effort towards its productive (e.g., start-up activity) or unproductive (e.g., rent-seeking) use in a society depends on institutions or the rules of the game. We focus on an important micro-foundation of Baumol's theory namely that certain individuals change the direction of entrepreneurial efforts with institutional change. Our research contrasts with previous work on the role of institutions, which mostly focuses on the aggregate macro-level, while not observing individual behavior. We analyze who decides to start a venture in East Germany after the fall of the Berlin Wall and find that many individuals who demonstrated commitment to the anti-entrepreneurial communist regime in the GDR were active in launching new ventures soon after German re-unification. We argue that commitment to communism among post-communist entrepreneurs reflects rent -seeking. Once institutions change radically, entrepreneurial efforts are directed towards start-up activity. We rely on the German Socio-Economic Panel Study (SOEP) that includes informa-tion on whether East German respondents had a telephone before German re-unification, which was one of the most sought-after rewards for commitment to the regime. We find that telephone owners had a higher propensity of becoming successful firm founders. Telephone owners were also more likely to have an entrepreneurship-prone personality profile and value orientation. Our results confirm Baumol's theory and suggest that alertness to entrepreneurial arbitrage oppor-tunities is guiding the redirection of entrepreneurial effort in the face of drastic institutional change. Executive summary: There is a large body of literature on the effect of institutions on entrepre-neurship. A good share of this literature is rooted in the seminal contribution by Baumol (1990) who argues that the shape of institutions determines whether people direct entrepreneurial effort to productive, unproductive or destructive entrepreneurial activities. Despite the fact that Bau-mol's main argument is at the individual micro-level, most of the literature focuses only on the macro-level implications of his theory. In contrast to most previous studies, we are not focusing on the aggregate level of entrepreneurship but explore the micro-foundations of Baumol's theory and analyze how (drastic) institutional change affects the entrepreneurial choice at the individual level. In our discussion of Baumol's work, we also introduce Kirzner's concept of individual alertness to arbitrage opportunities which he originally formulated for market economies. We extend Kirz-ner's insights on the role of alertness to other institutional contexts (e.g., socialism) and forms of arbitrage (e.g., engagement in socialist organizations) other than start-up activity, and highlight the role of institutional change in shaping processes of opportunity formation. It is important to understand how individuals allocate their entrepreneurial effort in times of major historical shocks and institutional changes for several reasons. First, since entrepreneurship is an important driver of economic growth and development, it is crucial to understand how institutional change affects entrepreneurial behavior at the individual level for designing policy measures targeted at increasing the entrepreneurial propensity of people. Second, the share of people with an entrepreneurial talent in a society is an enormous resource to cope with socio-economic change. Third, it is also important to understand the micro-foundations of Baumol's work as vast empirical evidence on the impact of institutions on entrepreneurial activities that is available at the macro-level relies on the validity of the micro-foundations. We find that people who demonstrated commitment to one of the most anti-entrepreneurial institutional regimes in history-communism-were more likely to start a firm after transition to a market economy. Our analysis is based on the case of East Germany that saw a sudden shift from an anti-entrepreneurial communist regime that did not reward start-up activities towards an entrepreneurship-facilitating market economy after the fall of the Berlin Wall. Those people who were actively committed to the regime as evidenced by material rewards obtained in the GDR were more likely to become (successful) self-employed after the fall of the Berlin Wall. We also observe that people with an entrepreneurship-prone personality profile and those who put a strong emphasis on entrepreneurial values were more likely to have obtained material rewards in communism that indicate a strong commitment to the system. We argue that applying and extending Baumol's and also Kirzner's ideas helps understanding this puzzling phenomenon. In essence, regime commitment can be seen as a form of rent-seeking activity, which is a classic example of unproductive entrepreneurial activity discussed by Bau-mol. Rent-seeking in the context of communism could be expressed, for example, in enthusiastic engagement in public organizations (e.g., party councils, youth organizations, state-owned en-terprises) in exchange for specific material rewards. Their pronounced alertness to new arbitrage opportunities may have enabled these same individuals to switch to start-up activity once this option became available to them and if it was more profitable than rent-seeking. We contribute to the literature by supporting the idea that the institutional framework conditions determine the type of entrepreneurial activity to which entrepreneurially talented people devote their efforts. So far, this claim found support mainly in aggregated macro-level data. Another important insight from our analysis is that entrepreneurs are flexible and agile economic agents who are alert to arbitrage opportunities and able to promptly adapt themselves to even radical changes, such as the shock transition from a socialist command economy to a market economy. Alertness to opportunities in a market economy context could hardly be learned in an anti -entrepreneurial context. Hence, an immediate re-allocation of entrepreneurial efforts indicates that alertness to arbitrage opportunities emerging in a market economy does not necessarily require experience in a market economy context. Our assessment also suggests that institutional change is shaping subjective processes of oppor-tunity formation. Hence, the debate on whether opportunities are 'out there' or they have to be created should take into consideration how institutions and institutional change set the bound-aries for opportunities. In particular, identifying and pursuing new opportunities brought about by institutional change could represent a specific form of entrepreneurship talent.</t>
  </si>
  <si>
    <t>[Sorgner, Alina] John Cabot Univ, Appl Data Analyt, Rome, Italy; [Sorgner, Alina] Inst Lab Econ IZA, Bonn, Germany; [Sorgner, Alina] Kiel Inst World Econ IfW Kiel, Kiel, Germany; [Wyrwich, Michael] Univ Groningen, Small Business &amp; Entrepreneurship, Groningen, Netherlands; [Wyrwich, Michael] Friedrich Schiller Univ Jena, Jena, Germany; [Wyrwich, Michael] Univ Groningen, Groningen, Netherlands</t>
  </si>
  <si>
    <t>IZA Institute Labor Economics; Institut fur Weltwirtschaft an der Universitat Kiel (IFW); University of Groningen; Friedrich Schiller University of Jena; University of Groningen</t>
  </si>
  <si>
    <t>Wyrwich, M (corresponding author), Univ Groningen, Groningen, Netherlands.</t>
  </si>
  <si>
    <t>asorgner@johncabot.edu; m.wyrwich@rug.nl</t>
  </si>
  <si>
    <t>ELSEVIER</t>
  </si>
  <si>
    <t>AMSTERDAM</t>
  </si>
  <si>
    <t>RADARWEG 29, 1043 NX AMSTERDAM, NETHERLANDS</t>
  </si>
  <si>
    <t>0883-9026</t>
  </si>
  <si>
    <t>1873-2003</t>
  </si>
  <si>
    <t>J BUS VENTURING</t>
  </si>
  <si>
    <t>J. Bus. Ventur.</t>
  </si>
  <si>
    <t>SEP</t>
  </si>
  <si>
    <t>10.1016/j.jbusvent.2022.106246</t>
  </si>
  <si>
    <t>JUL 2022</t>
  </si>
  <si>
    <t>Business</t>
  </si>
  <si>
    <t>Social Science Citation Index (SSCI)</t>
  </si>
  <si>
    <t>Business &amp; Economics</t>
  </si>
  <si>
    <t>3X2HV</t>
  </si>
  <si>
    <t>Green Published, Green Submitted</t>
  </si>
  <si>
    <t>WOS:000842863900002</t>
  </si>
  <si>
    <t>Kamuf, V; Weck, S</t>
  </si>
  <si>
    <t>Kamuf, Viktoria; Weck, Sabine</t>
  </si>
  <si>
    <t>Having a voice and a place: local youth driving urban development in an East German town under transformation</t>
  </si>
  <si>
    <t>EUROPEAN PLANNING STUDIES</t>
  </si>
  <si>
    <t>Youth participation; spatial justice; transformation localities; Gorlitz; youth and sociocultural centre</t>
  </si>
  <si>
    <t>In small towns with ageing societies, the voices of the young often tend to get marginalized in local policy discourse. The paper explores how young people are trying to counter this trend through the creation of a self-organized youth and sociocultural centre in Gorlitz, a town that suffered major transformation in the aftermath of German reunification. Gorlitz also made national headlines when a Eurosceptic right-wing party gained a large share of votes in recent elections. In this context, it is quite surprising to see an initiative like the sociocultural centre emerge and grow into a relevant urban development player. By combining research on youth participation and spatial (in)justice, the paper argues in favour of the important role of youth as active drivers of local development and creators of less institutionalized platforms for democratic engagement. In transformation towns such as Gorlitz, initiatives like the youth and sociocultural centre can be game changers in terms of countering spatial injustices by creating positive narratives over the town, fostering pluralistic public discourse, and preventing youth outmigration.</t>
  </si>
  <si>
    <t>[Kamuf, Viktoria; Weck, Sabine] ILS Res Inst Reg &amp; Urban Dev, Dortmund, Germany</t>
  </si>
  <si>
    <t>Weck, S (corresponding author), ILS Res Inst Reg &amp; Urban Dev, Dortmund, Germany.</t>
  </si>
  <si>
    <t>sabine.weck@ils-research.de</t>
  </si>
  <si>
    <t>Kamuf, Viktoria/0000-0003-1188-2822; Weck, Sabine/0000-0001-5737-8838</t>
  </si>
  <si>
    <t>European Union [727097]</t>
  </si>
  <si>
    <t>European Union(European Union (EU))</t>
  </si>
  <si>
    <t>This work was supported by the European Union's Horizon 2020 research and innovation programme [grant number 727097], project RELOCAL (Resituating the local in cohesion and territorial development), 2016-2021.</t>
  </si>
  <si>
    <t>0965-4313</t>
  </si>
  <si>
    <t>1469-5944</t>
  </si>
  <si>
    <t>EUR PLAN STUD</t>
  </si>
  <si>
    <t>Eur. Plan. Stud.</t>
  </si>
  <si>
    <t>MAY 4</t>
  </si>
  <si>
    <t>SI</t>
  </si>
  <si>
    <t>10.1080/09654313.2021.1928055</t>
  </si>
  <si>
    <t>MAY 2021</t>
  </si>
  <si>
    <t>Environmental Studies; Geography; Regional &amp; Urban Planning; Urban Studies</t>
  </si>
  <si>
    <t>Environmental Sciences &amp; Ecology; Geography; Public Administration; Urban Studies</t>
  </si>
  <si>
    <t>0G1WK</t>
  </si>
  <si>
    <t>hybrid</t>
  </si>
  <si>
    <t>WOS:000652140900001</t>
  </si>
  <si>
    <t>Geymbukh, NG</t>
  </si>
  <si>
    <t>Geymbukh, Nadezhda G.</t>
  </si>
  <si>
    <t>FORMS OF EXTREMISM IN THE FEDERAL REPUBLIC OF GERMANY</t>
  </si>
  <si>
    <t>VESTNIK TOMSKOGO GOSUDARSTVENNOGO UNIVERSITETA-PRAVO-TOMSK STATE UNIVERSITY JOURNAL OF LAW</t>
  </si>
  <si>
    <t>Russian</t>
  </si>
  <si>
    <t>forms of extremism; left-wing extremism; right-wing extremism; Federal Republic of Germany; Federal Constitutional Court of Germany</t>
  </si>
  <si>
    <t>Representatives of German state (constitutional) law define political extremism as a set of political beliefs and aspirations. which are aimed at denying the democratic constitutional state and its fundamental values. Based on the definition, the criterion for recognising any political belief or aspiration as extremist is the notion of a democratic constitutional state. In line with this, the Federal Constitutional Court of the Federal Republic of Germany has given an expansive interpretation of a free democratic state that constitutes a legal state order whose basis is the self-determination of the people according to the will of the majority, freedom and equality. It excludes all forms of despotism or arbitrariness. Among the basic principles of this order are at least: the protection of human rights as laid down in the Basic Law of Germany, the sovereignty of the people, the separation of powers, the responsibility of the government, the legitimacy of government, the independence of the judiciary and the principle of multi-partyism. According to article 21, paragraph 2 of the Basic Law of the Federal Republic of Germany (1949), political parties that endeavour to harm or destroy the foundation of the free democratic order or to endanger the existence of the Federal Republic of Germany are declared unconstitutional by the Federal Constitutional Court of Germany. The possibility to ban political parties as provided for in the Basic Law of the Federal Republic of Germany guarantees the development of a democratic political system of the state. It is worth emphasising that the stability and democratism of the German political system and the stability of the constitutional order in the state depend not only on the prohibition provision in the Basic Law of the FRG, but above all on the ability of political parties to reach agreement on the basic principles of a free democratic state system and to implement these principles in the minds of the people. To realise these goals, Germany has the Federal Office for the Protection of the Basic Law of the Federal Republic of Germany of 1949, a public authority whose task is to control and supervise the legality of the activities of political parties. The forms of extremism in the Federal Republic of Germany are left-wing extremism and right-wing extremism. In right-wing extremism, the older generation is gradually being freed from the aggressive youth, in an increased willingness to use force. Left-wing extremism has become less focused on global global themes - it has become more local and regional, more relatable and at the same time integrated. Because of the new nature of the development of extremism in a united Germany a left-right antagonism has emerged. At the same time, different tendencies of West and East Germany can be observed: in West Germany the struggle left vs. right prevails, in East Germany the struggle right vs. left prevails.</t>
  </si>
  <si>
    <t>[Geymbukh, Nadezhda G.] Tomsk State Univ, Tomsk, Russia</t>
  </si>
  <si>
    <t>Tomsk State University</t>
  </si>
  <si>
    <t>Geymbukh, NG (corresponding author), Tomsk State Univ, Tomsk, Russia.</t>
  </si>
  <si>
    <t>Geymbukh, Nadezda G./T-3719-2018</t>
  </si>
  <si>
    <t>TOMSK STATE UNIV</t>
  </si>
  <si>
    <t>TOMSK</t>
  </si>
  <si>
    <t>LENIN AVE, 36, TOMSK, 634050, RUSSIA</t>
  </si>
  <si>
    <t>2225-3513</t>
  </si>
  <si>
    <t>2311-3693</t>
  </si>
  <si>
    <t>VESTN TOSK GOS U-PR</t>
  </si>
  <si>
    <t>Vestn. Tomsk. Gosud. Univ.-Pravo</t>
  </si>
  <si>
    <t>DEC</t>
  </si>
  <si>
    <t>10.17223/22253513/38/3</t>
  </si>
  <si>
    <t>Law</t>
  </si>
  <si>
    <t>Government &amp; Law</t>
  </si>
  <si>
    <t>PS5AV</t>
  </si>
  <si>
    <t>Bronze</t>
  </si>
  <si>
    <t>WOS:000607934700003</t>
  </si>
  <si>
    <t>Anderson, C</t>
  </si>
  <si>
    <t>Anderson, Colleen</t>
  </si>
  <si>
    <t>Youth Space Education and the Future of the GDR</t>
  </si>
  <si>
    <t>CENTRAL EUROPEAN HISTORY</t>
  </si>
  <si>
    <t>Historians of East Germany often see the state as future-looking, but questions remain about the kinds of futures that East Germans expected. Youth space education provides one example of how East Germans thought about the future. Across the country, spaceflight formed an important part of youth education through books, the Jugendweihe, and places like cosmonaut clubs. Although these activities show how East German adults taught children about space travel, they also illuminate expectations for the future of spaceflight and the future of East Germany's children. In a state that continually proclaimed the imminent future of everyday spaceflight, East German adults, even party members, adopted a particular vision of the future. They taught children that the ideas of space travel would be important for their lives on Earth, while simultaneously questioning the state's optimistic vision for everyday spaceflight.</t>
  </si>
  <si>
    <t>[Anderson, Colleen] Stanford Univ, Stanford Humanities Ctr, Humanities, 424 Santa Teresa St, Stanford, CA 94305 USA</t>
  </si>
  <si>
    <t>Stanford University</t>
  </si>
  <si>
    <t>Anderson, C (corresponding author), Stanford Univ, Stanford Humanities Ctr, Humanities, 424 Santa Teresa St, Stanford, CA 94305 USA.</t>
  </si>
  <si>
    <t>cander@stanford.edu</t>
  </si>
  <si>
    <t>/0000-0002-4995-4900</t>
  </si>
  <si>
    <t>Berlin Program for Advanced German and European Studies; Minda de Gunzburg Center for European Studies</t>
  </si>
  <si>
    <t>Funding for this project was provided by the Berlin Program for Advanced German and European Studies and the Minda de Gunzburg Center for European Studies.</t>
  </si>
  <si>
    <t>CAMBRIDGE UNIV PRESS</t>
  </si>
  <si>
    <t>CAMBRIDGE</t>
  </si>
  <si>
    <t>EDINBURGH BLDG, SHAFTESBURY RD, CB2 8RU CAMBRIDGE, ENGLAND</t>
  </si>
  <si>
    <t>0008-9389</t>
  </si>
  <si>
    <t>1569-1616</t>
  </si>
  <si>
    <t>CENT EUR HIST</t>
  </si>
  <si>
    <t>Cent. Eur. Hist.</t>
  </si>
  <si>
    <t>MAR</t>
  </si>
  <si>
    <t>PII S0008938919000980</t>
  </si>
  <si>
    <t>10.1017/S0008938919000980</t>
  </si>
  <si>
    <t>History</t>
  </si>
  <si>
    <t>Social Science Citation Index (SSCI); Arts &amp; Humanities Citation Index (A&amp;HCI)</t>
  </si>
  <si>
    <t>LB9GH</t>
  </si>
  <si>
    <t>WOS:000524936700008</t>
  </si>
  <si>
    <t>White, K</t>
  </si>
  <si>
    <t>White, Katharine</t>
  </si>
  <si>
    <t>East Germany's Red Woodstock: The 1973 Festival between the Carnivalesque and the Everyday</t>
  </si>
  <si>
    <t>Scholars often depict the 1973 World Festival of Youth and Studentsor, more colloquially, the Red Woodstockas a momentary departure or break from everyday life, when the German Democratic Republic (GDR) briefly opened its borders to the youth of the world. Similarly, they suggest that, when the festival's nine days of festivities came to an end, the pathos of revolution disappeared just as quickly as it had come about, resulting in a return to the restraints of everyday life behind the Iron Curtain. By contrast, this article reconsiders the festival's significance by adopting an analytical framework from postsocialist theorists. In doing so, it reconceptualizes the Red Woodstock as a moment of globalized influences and youth engagement that not only reflected shifting societal norms, but also the East German state's commitment to international socialist solidarity. Soviet theorist Mikhail Bakhtin's work on the upside-down nature of the carnival, as well as on society's grotesque body, is useful in this regard, as it sets in sharp relief the extent to which one of the East German state's greatest challenges resulted from its own embrace of international socialism. This was the case as young people from the GDR and beyond transformed the East German capital through a subtle appropriation, transformation, and even subversion of the state-generated discourse on international solidarity, in ways that had a lasting effect during the late socialist period.</t>
  </si>
  <si>
    <t>[White, Katharine] George Washington Univ, Washington, DC 20052 USA</t>
  </si>
  <si>
    <t>George Washington University</t>
  </si>
  <si>
    <t>White, K (corresponding author), George Washington Univ, Washington, DC 20052 USA.</t>
  </si>
  <si>
    <t>German Historical Institute in Washington, D.C.; German Academic Exchange Service; American Historical Association; Institute for European, Russian, and Eurasian Studies; History Department at George Washington University</t>
  </si>
  <si>
    <t>German Historical Institute in Washington, D.C.; German Academic Exchange Service(Deutscher Akademischer Austausch Dienst (DAAD)); American Historical Association; Institute for European, Russian, and Eurasian Studies; History Department at George Washington University</t>
  </si>
  <si>
    <t>I would like to thank my PhD adviser, Andrew Zimmerman, as well as Jonathan Zatlin, Timothy Brown, Katrin Schultheiss, and Hugh Agnew, who have commented on various iterations of the dissertation chapter upon which this article builds. I am indebted to Geoff Eley for suggesting that I research the Red Woodstock festival for my dissertation. I also appreciate the comments provided by Dina Khoury, Scott Harrison, and Robert Isaacson during different phases of the article. The research for the article was completed with generous support from the German Historical Institute in Washington, D.C., the German Academic Exchange Service, a Bernadotte E. Schmitt Grant from the American Historical Association, as well as fellowships from the Institute for European, Russian, and Eurasian Studies and the History Department at George Washington University. I also want to thank the anonymous reviewers and the journal editor, Andrew I. Port, for their insightful comments.</t>
  </si>
  <si>
    <t>10.1017/S0008938918000754</t>
  </si>
  <si>
    <t>HG3VK</t>
  </si>
  <si>
    <t>WOS:000454902800005</t>
  </si>
  <si>
    <t>Schenck, MC; Kim, J</t>
  </si>
  <si>
    <t>Schenck, Marcia C.; Kim, Jiyoon</t>
  </si>
  <si>
    <t>A Conversation about Global Lives in Global History: South Korean overseas travelers and Angolan and Mozambican laborers in East Germany during the Cold War</t>
  </si>
  <si>
    <t>ATELIER DU CENTRE DE RECHERCHES HISTORIQUES</t>
  </si>
  <si>
    <t>Practices of global history; collaboration; global mobile lives; East Germany; Angola; Mozambique; South Korea; labor migration; overseas travel; Cold War</t>
  </si>
  <si>
    <t>AHR CONVERSATION; MIGRATION; QUESTION; SCALE</t>
  </si>
  <si>
    <t>In this contribution to global mobile lives and scales in global history, Korean cultural studies researcher Jiyoon Kim, University of Tokyo, and German historian Marcia C. Schenck, Princeton University, draw on their respective dissertation research. Experimenting with a conversation style, we discuss the issue of scale in global history and elaborate on what working with subjects who move transnationally through a Cold-War-influenced world means for our projects on, in Schenck's case, Angolan and Mozambican labor and education migrants to East Germany in the late 1970s and 1980s. As for Kim, she studies South Korean youth travelers and tour participants who journeyed abroad before and after the full liberalization of overseas travel in 1989. Shedding light on two different sides of the iron curtain, the chronological overlap produced similar insights into the hot cold war and the importance of the state in relation to mobility. In explicitly discussing global mobile lives of non-elite actors as a methodological approach to the writing of global history, we engage with issues of scale, units, archives, collaboration and the relationship between history and the present for and in which the historian is writing</t>
  </si>
  <si>
    <t>[Schenck, Marcia C.] Humboldt Univ, Int Res Ctr Work &amp; Human Lifecycle Global Hist, Re Work, Berlin, Germany; [Kim, Jiyoon] Univ Tokyo, Grad Sch Interdisciplinary Informat Studies, Tokyo, Japan; [Kim, Jiyoon] Yonsei Univ, Inst Korean Studies, Seoul, South Korea</t>
  </si>
  <si>
    <t>Humboldt University of Berlin; University of Tokyo; Yonsei University</t>
  </si>
  <si>
    <t>Schenck, MC (corresponding author), Humboldt Univ, Int Res Ctr Work &amp; Human Lifecycle Global Hist, Re Work, Berlin, Germany.</t>
  </si>
  <si>
    <t>schenmar@hu-berlin.de; jiyoonkim0119@gmail.com</t>
  </si>
  <si>
    <t>Kim, Jiyoon/ITV-5712-2023</t>
  </si>
  <si>
    <t>Schenck, Marcia C./0000-0001-7042-0148</t>
  </si>
  <si>
    <t>CENTRE NATL RECHERCHE SCIENTIFIQUE, CENTRE RECHERCHES HISTORIQUES</t>
  </si>
  <si>
    <t>PARIS</t>
  </si>
  <si>
    <t>54 BD RASPAIL, PARIS, 75006, FRANCE</t>
  </si>
  <si>
    <t>1760-7914</t>
  </si>
  <si>
    <t>ATELIER CENT RECH HI</t>
  </si>
  <si>
    <t>Atelier Cent. Rech. Historiques</t>
  </si>
  <si>
    <t>10.4000/acrh.8113</t>
  </si>
  <si>
    <t>GM8DC</t>
  </si>
  <si>
    <t>gold</t>
  </si>
  <si>
    <t>WOS:000438442100004</t>
  </si>
  <si>
    <t>Grimm, R; Pilkington, H</t>
  </si>
  <si>
    <t>Grimm, Robert; Pilkington, Hilary</t>
  </si>
  <si>
    <t>Loud and proud': youth and the politics of silencing</t>
  </si>
  <si>
    <t>SOCIOLOGICAL REVIEW</t>
  </si>
  <si>
    <t>youth; political participation; democracy; anti-politics; populist radical right; Europe</t>
  </si>
  <si>
    <t>This article considers negative or critical views towards democracy and politics among young people, including supporters of ultra-patriotic or populist radical right movements, in the UK, eastern Germany and Russia. These countries represent a range of political heritages and current constitutions of democracy but, in all three contexts, it is suggested, young people experience some degree of the closing down of legitimate' political discourse as a result of the social distance between politicians' and people like us' and the legal and cultural circumscriptions on acceptable' issues for discussion. The article draws on survey data, semi-structured interviews and ethnographic case studies from the MYPLACE project to show variation between young people in these three countries in their experience of formal politics as a politics of silencing'. Moreover, the article explores the relationship between perceived silencing', the expression of dissatisfaction with democracy and receptivity to populist radical right ideology.</t>
  </si>
  <si>
    <t>[Pilkington, Hilary] FP7 MYPLACE Project, London, England; [Pilkington, Hilary] Univ Birmingham, Ctr Russian &amp; East European Studies, Birmingham B15 2TT, W Midlands, England</t>
  </si>
  <si>
    <t>University of Birmingham</t>
  </si>
  <si>
    <t>Grimm, R (corresponding author), Manchester Metropolitan Univ, Dept Sociol, Manchester M15 6BH, Lancs, England.</t>
  </si>
  <si>
    <t>ESRC [ES/L000857/1] Funding Source: UKRI; Economic and Social Research Council [ES/L000857/1] Funding Source: researchfish</t>
  </si>
  <si>
    <t>ESRC(UK Research &amp; Innovation (UKRI)Economic &amp; Social Research Council (ESRC)); Economic and Social Research Council(UK Research &amp; Innovation (UKRI)Economic &amp; Social Research Council (ESRC))</t>
  </si>
  <si>
    <t>SAGE PUBLICATIONS LTD</t>
  </si>
  <si>
    <t>LONDON</t>
  </si>
  <si>
    <t>1 OLIVERS YARD, 55 CITY ROAD, LONDON EC1Y 1SP, ENGLAND</t>
  </si>
  <si>
    <t>0038-0261</t>
  </si>
  <si>
    <t>1467-954X</t>
  </si>
  <si>
    <t>SOCIOL REV</t>
  </si>
  <si>
    <t>Sociol. Rev.</t>
  </si>
  <si>
    <t>10.1111/1467-954X.12269</t>
  </si>
  <si>
    <t>Sociology</t>
  </si>
  <si>
    <t>CL8GD</t>
  </si>
  <si>
    <t>WOS:000357210900010</t>
  </si>
  <si>
    <t>Weiss, PU</t>
  </si>
  <si>
    <t>Weiss, Peter Ulrich</t>
  </si>
  <si>
    <t>Civil Society from the Underground: The Alternative Antifa Network in the GDR</t>
  </si>
  <si>
    <t>JOURNAL OF URBAN HISTORY</t>
  </si>
  <si>
    <t>subcultures; GDR; 1989; civil society; East German opposition movement; local history</t>
  </si>
  <si>
    <t>In the 1980s, the red border town, as Potsdam was called then, was a center of the East German left-wing punk and skinhead movement; as a countermovement it soon became a location for right-wing extremist violence and counter-violence. To confront right-wing organizing, Antifa groups were established in Potsdam and other towns nearby, bringing the taboo topic of neo-Nazism as a social problem to the public's attention. Initially, the SED state tried to downplay the confrontations as typical conflicts between youth groups; however, the newly founded Antifa groups were openly criminalized from the start. This course of action led to protests by both the left-wing alternative scene and the political civil rights movement. In memorandums and practical political actions, the Antifa groups fundamentally criticized the state, its failure to mold a socialist people, its militarization of society, and the state-enforced consensus of silence. In 1989, this critical approach became a part of the revolutionary, pro-democratic protest and reform movement, and Potsdam's anti-Nazi League itself became an active factor of local revolutionary upheaval, a factor that has been largely ignored by research as well as memorial culture. This article uses the city of Potsdam as an example of how communicationa democratic process in itselfbetween subcultures and information transfer occurred between the center and periphery, that is, socialist capital, district town and surroundings. In addition, the article will also analyze the Antifa movement as a political and urban phenomenon of town environments and follows the question as to which locations the confrontations arose and why.</t>
  </si>
  <si>
    <t>[Weiss, Peter Ulrich] Humboldt Univ, D-10099 Berlin, Germany; [Weiss, Peter Ulrich] Humboldt Univ, Chair Modern &amp; Contemporary Hist, D-10099 Berlin, Germany</t>
  </si>
  <si>
    <t>Humboldt University of Berlin; Humboldt University of Berlin</t>
  </si>
  <si>
    <t>Weiss, PU (corresponding author), Humboldt Univ, Unter Linden 6, D-10099 Berlin, Germany.</t>
  </si>
  <si>
    <t>weisspet@cms.hu-berlin.de</t>
  </si>
  <si>
    <t>SAGE PUBLICATIONS INC</t>
  </si>
  <si>
    <t>THOUSAND OAKS</t>
  </si>
  <si>
    <t>2455 TELLER RD, THOUSAND OAKS, CA 91320 USA</t>
  </si>
  <si>
    <t>0096-1442</t>
  </si>
  <si>
    <t>1552-6771</t>
  </si>
  <si>
    <t>J URBAN HIST</t>
  </si>
  <si>
    <t>J. Urban Hist.</t>
  </si>
  <si>
    <t>JUL</t>
  </si>
  <si>
    <t>10.1177/0096144215579354</t>
  </si>
  <si>
    <t>History; History Of Social Sciences; Urban Studies</t>
  </si>
  <si>
    <t>History; Social Sciences - Other Topics; Urban Studies</t>
  </si>
  <si>
    <t>CK2BM</t>
  </si>
  <si>
    <t>WOS:000356014300012</t>
  </si>
  <si>
    <t>Pavlova, MK; Koerner, A; Silbereisen, RK</t>
  </si>
  <si>
    <t>Pavlova, Maria K.; Koerner, Astrid; Silbereisen, Rainer K.</t>
  </si>
  <si>
    <t>Perceived Social Support, Perceived Community Functioning, and Civic Participation Across the Life Span: Evidence from the Former East Germany</t>
  </si>
  <si>
    <t>RESEARCH IN HUMAN DEVELOPMENT</t>
  </si>
  <si>
    <t>PLANNED BEHAVIOR; SENSE; ENGAGEMENT; VOLUNTEERISM; INVOLVEMENT; MULTILEVEL; FAMILY; YOUTH</t>
  </si>
  <si>
    <t>Are social contexts as important to civic participation in adulthood as they are in adolescence? And does their significance for civic participation vary across adulthood? Using data from a cross-sectional sample of German adults aged 18 to 75 who were surveyed in 2013 by mail, the authors investigated the relationships of perceived family support, perceived support from friends, place attachment, social cohesion, and organizational collective efficacy with three indicators of civic participation. The authors split the sample into four age groups: 18 to 29 (n(1) = 442), 30 to 44 (n(2) = 596), 45 to 59 (n(3) = 1,095), and 60 to 75 (n(4) = 931). Perceived support from family was negatively associated with the breadth (i.e., the number of domains) of civic participation in the youngest group and with future intentions for civic participation in three age groups. Perceived support from friends had positive relationships with the intensity (i.e., frequency) of civic participation and with future intentions at age 30 to 44. Place attachment and organizational collective efficacy were positively related to all indicators of civic participation, and some of these associations held across age groups. In contrast, social cohesion had no significant effects. The authors discuss implications for fostering civic participation across adulthood.</t>
  </si>
  <si>
    <t>[Pavlova, Maria K.; Koerner, Astrid; Silbereisen, Rainer K.] Univ Jena, D-07743 Jena, Germany; [Koerner, Astrid] Ctr Social Res Halle, Halle, Germany</t>
  </si>
  <si>
    <t>Friedrich Schiller University of Jena</t>
  </si>
  <si>
    <t>Pavlova, MK (corresponding author), Univ Jena, Ctr Appl Dev Sci, Semmelweisstr 12, D-07743 Jena, Germany.</t>
  </si>
  <si>
    <t>maria.pavlova@uni-jena.de</t>
  </si>
  <si>
    <t>Pavlova, Maria K/AFK-4068-2022</t>
  </si>
  <si>
    <t>Pavlova, Maria K/0000-0002-2074-1063</t>
  </si>
  <si>
    <t>Ministry for Science and Economy of the Federal State of Saxony-Anhalt</t>
  </si>
  <si>
    <t>The postal survey Local environment, individual developmental assets, and local potential for civic participation (principle investigators: Everhard Holtmann, Rainer K. Silbereisen) was funded by the Ministry for Science and Economy of the Federal State of Saxony-Anhalt.</t>
  </si>
  <si>
    <t>1542-7609</t>
  </si>
  <si>
    <t>1542-7617</t>
  </si>
  <si>
    <t>RES HUM DEV</t>
  </si>
  <si>
    <t>Res. Hum. Dev.</t>
  </si>
  <si>
    <t>APR 3</t>
  </si>
  <si>
    <t>1-2</t>
  </si>
  <si>
    <t>10.1080/15427609.2015.1010351</t>
  </si>
  <si>
    <t>Psychology, Developmental</t>
  </si>
  <si>
    <t>Psychology</t>
  </si>
  <si>
    <t>CF1OE</t>
  </si>
  <si>
    <t>WOS:000352314900007</t>
  </si>
  <si>
    <t>Droit, E</t>
  </si>
  <si>
    <t>Droit, Emmanuel</t>
  </si>
  <si>
    <t>Headteachers or how to assert authority in the East Berlin schools in the 1950s</t>
  </si>
  <si>
    <t>PAEDAGOGICA HISTORICA</t>
  </si>
  <si>
    <t>French</t>
  </si>
  <si>
    <t>Headteachers or how to assert authority in the East Berlin schools in the 1950s Based on official SED (Socialist Unity Party of Germany) local archives and field materials (such as school chronicles and minutes of teachers' conferences) from East Berlin, this article focuses on one actor in the school system who embodied the authority of the SED State in 1950s everyday life: the headteacher. Until now, the headteacher has been a neglected figure in German historiography, which has focused above all on the new teachers (Neulehrer) as a result of a wide denazification drive and who were often only considered by West German historians as a transmission belt of SED ideology. This figure of political authority seems to be a good vantage point to understand how the SED implemented the basic elements of its socio-political programme at the grass-roots level. Indeed, schools were a place where the SED State gradually entrenched its power during the 1950s. Heads of school had to engage in attempting to turn East German teachers into political educators and East German pupils into socialist personalities. They were principally involved in a huge process of transformation of school buildings and school temporality, and in the establishment of SED domination. The SED claimed a total partisan commitment by headteachers, which was summed up in August 1949 during the 4th pedagogic congress in Leipzig. The aim of this article is to present this professionnal group in East Berlin and to prove that political authority (embodied by headteachers) was the product of social interactions between the representatives of the school system and society. In the early 1950s, 244 headteachers were active in the comprehensive schools of East Berlin; 40% of them were older than 60 - their pedagogic experience was that of the Weimar Republic - and it was above all a masculine profession (75% of East Berlin headteachers were men) where women were often faced with misogynistic behaviour from teachers. During the first decade of the GDR's existence, this professional group was marked by a process of homogenisation. In the early 1950s, about 50% of the headteachers in East Berlin were members of the SED, which was an extreme high degree of political commitment for the time. The SED's goal was to quickly control this key position in order to recruit new members among the teachers, to control the teaching staff ideologically (the SED expected a growing awareness of the teachers' political function) and to eradicate former social democratic influences. Within the schools, headteachers contributed to transforming the school system into an instrument of stabilisation of SED domination and to limiting social autonomy. For example, they succeeded in eliminating the democratical pupils' councils, which were born after the Second World War, and establishing new form of pupil representation which were unter the control of the official youth organisations. Since the end of the 1940s, the only two SED-approved mass organisations for youth - the Pioneer Organisation for children between six and 14 years old and the Free German Youth for older teenagers and young adults - were allowed to take an active part in the school system, especially in the organisation of leisure-time activities and ideological education. The micro-historical bottom-up perspective on state-society relations sheds new gloomy light on the everyday interactions between the headteachers and others actors in the school system (teachers, pupils). At the local level, headteachers were faced with contradictions, which are due to a discrepancy between the SED's claim that it was all-powerful and the reality they had to deal with. Schools were clearly defined as a place for political involvement. Local permanent FDJ (Freie Deutsche Jugend, Free German Youth) functionaries were theoretically members of each pedagogic team in any given school. Their presence reflected the will of the SED to control the schools. But the headteachers had to deal with the scepticism of teachers who would not accept them as educators. Tensions and rivalry marked the relationships between teachers and FDJ functionaries. The latter did not consider the former as real members of the pedagogic team. It led the headteachers to look for agreements with teachers in order to preserve a form of social peace within the pedagogic teams. This kind of strategy was at the same time a danger for their position as headteachers because ignoring or diminishing the impacts of the actions of the FDJ functionaries could eventually have caused them to be relegated to another school as a simple teacher. Finally, headteachers often depended on some degree of grass-roots cooperation with teachers in order to carry out orders from above. In short, the exercise of political authority was based on interdependent relationships and implied a subtle mix of coercion and mutual accommodation.</t>
  </si>
  <si>
    <t>Univ Rennes 2, CERHIO Ctr Rech Hist Ouest, F-35043 Rennes, France</t>
  </si>
  <si>
    <t>Universite de Rennes; Universite Rennes 2</t>
  </si>
  <si>
    <t>Droit, E (corresponding author), Univ Rennes 2, CERHIO Ctr Rech Hist Ouest, F-35043 Rennes, France.</t>
  </si>
  <si>
    <t>emmanuel.droit@uhb.fr</t>
  </si>
  <si>
    <t>0030-9230</t>
  </si>
  <si>
    <t>1477-674X</t>
  </si>
  <si>
    <t>PAEDAGOG HIST</t>
  </si>
  <si>
    <t>Paedagog. Hist.</t>
  </si>
  <si>
    <t>10.1080/00309230.2011.633922</t>
  </si>
  <si>
    <t>Education &amp; Educational Research; History Of Social Sciences</t>
  </si>
  <si>
    <t>Education &amp; Educational Research; Social Sciences - Other Topics</t>
  </si>
  <si>
    <t>978ME</t>
  </si>
  <si>
    <t>WOS:000306745000007</t>
  </si>
  <si>
    <t>Gaiser, W; De Rijke, J; Spannring, R</t>
  </si>
  <si>
    <t>Gaiser, Wolfgang; De Rijke, Johann; Spannring, Reingard</t>
  </si>
  <si>
    <t>Youth and political participation - empirical results for Germany within a European context</t>
  </si>
  <si>
    <t>YOUNG</t>
  </si>
  <si>
    <t>Youth; political participation; Germany; trends; Europe</t>
  </si>
  <si>
    <t>ISSUE</t>
  </si>
  <si>
    <t>Impatience with politics in Germany, disenchantment with political commitment and individualization are labels frequently attached to the political involvement of young people. Empirical analyses, however, show a rather more complex picture. A basic willingness to become politically involved and to express political opinions is apparent. Indeed, many young people make use of numerous and varied opportunities to express themselves politically, although usually no more than occasionally. Not surprisingly, participation in traditional associations has fallen in some cases. On the other hand, affinity and commitment to 'New Social Movements'(NSMs) remain fairly consistent. Participation patterns among young people differ according to gender, education level and place of origin: federal states of former West Germany (the 'old' states) or the former German Democratic Republic (the 'new' states). One focus of the article is on the differences between West and East Germany. The results are then discussed within a European context.</t>
  </si>
  <si>
    <t>[Gaiser, Wolfgang; De Rijke, Johann] German Youth Inst, Munich, Germany; [Spannring, Reingard] Univ Innsbruck, Inst Sci Educ, A-6020 Innsbruck, Austria</t>
  </si>
  <si>
    <t>University of Innsbruck</t>
  </si>
  <si>
    <t>Gaiser, W (corresponding author), German Youth Inst, Munich, Germany.</t>
  </si>
  <si>
    <t>gaiser@dji.de; derijke@dji.de; Reingard.Spannring@uibk.at</t>
  </si>
  <si>
    <t>Grob, Nathalie/H-5579-2011</t>
  </si>
  <si>
    <t>1103-3088</t>
  </si>
  <si>
    <t>Young</t>
  </si>
  <si>
    <t>NOV</t>
  </si>
  <si>
    <t>10.1177/110330881001800404</t>
  </si>
  <si>
    <t>Social Sciences, Interdisciplinary; Sociology</t>
  </si>
  <si>
    <t>Social Sciences - Other Topics; Sociology</t>
  </si>
  <si>
    <t>654OV</t>
  </si>
  <si>
    <t>WOS:000282178700004</t>
  </si>
  <si>
    <t>Schäfer, N; Yarwood, R</t>
  </si>
  <si>
    <t>Schaefer, Nadine; Yarwood, Richard</t>
  </si>
  <si>
    <t>Involving young people as researchers: uncovering multiple power relations among youths</t>
  </si>
  <si>
    <t>CHILDRENS GEOGRAPHIES</t>
  </si>
  <si>
    <t>methods; empowerment; participation; rural youth; young people as researcher</t>
  </si>
  <si>
    <t>SOCIAL GEOGRAPHY; STREET CHILDREN; WOMEN; PARTICIPATION; REFLECTIONS; EMPOWERMENT; CHILDHOOD; POLITICS; FEMINIST</t>
  </si>
  <si>
    <t>In this paper, we address the issue of giving young people a voice by involving them as interviewers in the research process. While highlighting the beneficial outcomes and the empowering potential of this method, we critically discuss the assumption that peer-led interviews create less hierarchical power relations as no adult is involved. We thus caution against seeing this method as the ultimate solution to young people's marginalisation. Considering that participation is a form of power, we argue that it is essential to acknowledge and work with the power relations that characterise young people's everyday lives and that thus also affect the creation of a participatory arena with them. Power relations among young people, however, have been mainly neglected in previous research. The paper draws on a participatory research project conduced with young people (14-16 years old) in rural east-Germany that focuses on the complexity of young people's daily life experiences and perceptions of their future prospects.</t>
  </si>
  <si>
    <t>[Schaefer, Nadine] Univ Exeter, Sch Educ &amp; Lifelong Learning, Exeter EX1 2LU, Devon, England; [Yarwood, Richard] Univ Plymouth, Sch Geog, Plymouth PL4 8AA, Devon, England</t>
  </si>
  <si>
    <t>University of Exeter; University of Plymouth</t>
  </si>
  <si>
    <t>Schäfer, N (corresponding author), Univ Exeter, Sch Educ &amp; Lifelong Learning, St Lukes Campus, Exeter EX1 2LU, Devon, England.</t>
  </si>
  <si>
    <t>Nadine.schafer@exeter.ac.uk</t>
  </si>
  <si>
    <t>1473-3285</t>
  </si>
  <si>
    <t>1473-3277</t>
  </si>
  <si>
    <t>CHILD GEOGR</t>
  </si>
  <si>
    <t>Child. Geogr.</t>
  </si>
  <si>
    <t>10.1080/14733280801963003</t>
  </si>
  <si>
    <t>Geography</t>
  </si>
  <si>
    <t>V14KS</t>
  </si>
  <si>
    <t>Green Submitted</t>
  </si>
  <si>
    <t>WOS:000207733900002</t>
  </si>
  <si>
    <t>Tappan, MB</t>
  </si>
  <si>
    <t>Autobiography, mediated action, and the development of moral identity</t>
  </si>
  <si>
    <t>NARRATIVE INQUIRY</t>
  </si>
  <si>
    <t>PERSPECTIVE; COGNITION</t>
  </si>
  <si>
    <t>This paper explores a sociocultural approach to the development of moral identity, by considering the recently published autobiography of Ingo Hasselbach. Hasselbach, the founder (in 1991) of the National Alternative neo-Nazi party in East Germany, writes about his childhood and youth, how and why he embraced the neo-Nazi perspective, and how and why he ultimately repudiated the movement that he had helped to create. The analysis of Hasselbach's story employs a mediated action approach to identity formation (Penuel &amp; Wertsch, 1995; Wertsch, 1998). Such an approach entails taking human action as the starting point for the study of identity development, and understanding that mediated action, rather than an inner sense of identity, continuity, or sameness, provides the primary unit of analysis. In bringing a sociocultural perspective to bear on Hasselbach's autobiographical narrative, this paper thus highlights the connections that emerge in his autobiography between his changing/developing sense of moral identity and his moral actions and interactions in the world. In so doing, it explores and explicates the relationship between Hasselbach's moral identity and the sociocultural context in which it develops.</t>
  </si>
  <si>
    <t>Colby Coll, Educ &amp; Human Dev Program, Waterville, ME 04901 USA</t>
  </si>
  <si>
    <t>Colby College</t>
  </si>
  <si>
    <t>Tappan, MB (corresponding author), Colby Coll, Educ &amp; Human Dev Program, Waterville, ME 04901 USA.</t>
  </si>
  <si>
    <t>mbtappan@colby.edu</t>
  </si>
  <si>
    <t>JOHN BENJAMINS PUBLISHING CO</t>
  </si>
  <si>
    <t>PO BOX 36224, 1020 ME AMSTERDAM, NETHERLANDS</t>
  </si>
  <si>
    <t>1387-6740</t>
  </si>
  <si>
    <t>1569-9935</t>
  </si>
  <si>
    <t>NARRAT INQ</t>
  </si>
  <si>
    <t>Narrat. Inq.</t>
  </si>
  <si>
    <t>10.1075/ni.10.1.05tap</t>
  </si>
  <si>
    <t>Communication; Linguistics; Language &amp; Linguistics</t>
  </si>
  <si>
    <t>Communication; Linguistics</t>
  </si>
  <si>
    <t>371JB</t>
  </si>
  <si>
    <t>WOS:000165174600005</t>
  </si>
  <si>
    <t>WATTS, MW</t>
  </si>
  <si>
    <t>A PARTICIPATORY REVOLUTION AMONG THE GERMAN UNIFICATION GENERATION - YOUTH ATTITUDES TOWARD NONINSTITUTIONAL PARTICIPATION AFTER THE EAST-GERMAN REVOLUTION</t>
  </si>
  <si>
    <t>EUROPEAN JOURNAL OF POLITICAL RESEARCH</t>
  </si>
  <si>
    <t>This paper presents new data on the differential impact of the East German 'participatory revolution' on attitudes of youth in both Eastern and Western regions of unified Germany. A 1991 Youth Survey indicates that the overall 1991 level of approval for most noninstitutional tactics was roughly similar to the 1980 levels reported in the Political Action Studies. The notable exception was support for political demonstrations which was considerably higher, presumably in response to the participatory mobilization in the East. There was a strong regional effect with demonstrations receiving higher ratings in the East (the former German Democratic Republic) than in the West for all age groups. This apparent 'tactic-specific' effect suggests the 'participatory revolution' is characterized by a 'lead' in the more dramatic tactics and a 'lag' in the more subtle techniques of democratic participation. Western males showed hints of a different age-related pattern than did males in the East, or females in both regions - a finding that may indicate a combination of gender and regional effects. In both regions approval for demonstrations was associated with left-of-center political party preference and with identification with 'new social movements'.</t>
  </si>
  <si>
    <t>WATTS, MW (corresponding author), UNIV WISCONSIN,DEPT POLIT SCI,MILWAUKEE,WI 53201, USA.</t>
  </si>
  <si>
    <t>KLUWER ACADEMIC PUBL</t>
  </si>
  <si>
    <t>DORDRECHT</t>
  </si>
  <si>
    <t>SPUIBOULEVARD 50, PO BOX 17, 3300 AA DORDRECHT, NETHERLANDS</t>
  </si>
  <si>
    <t>0304-4130</t>
  </si>
  <si>
    <t>EUR J POLIT RES</t>
  </si>
  <si>
    <t>Eur. J. Polit. Res.</t>
  </si>
  <si>
    <t>FEB</t>
  </si>
  <si>
    <t>10.1111/j.1475-6765.1994.tb00417.x</t>
  </si>
  <si>
    <t>Political Science</t>
  </si>
  <si>
    <t>NM802</t>
  </si>
  <si>
    <t>WOS:A1994NM80200004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</si>
</sst>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85</v>
      </c>
      <c r="AH2">
        <v>0</v>
      </c>
      <c r="AI2">
        <v>0</v>
      </c>
      <c r="AJ2">
        <v>0</v>
      </c>
      <c r="AK2">
        <v>1</v>
      </c>
      <c r="AL2" t="s">
        <v>86</v>
      </c>
      <c r="AM2" t="s">
        <v>87</v>
      </c>
      <c r="AN2" t="s">
        <v>88</v>
      </c>
      <c r="AO2" t="s">
        <v>89</v>
      </c>
      <c r="AP2" t="s">
        <v>90</v>
      </c>
      <c r="AQ2" t="s">
        <v>74</v>
      </c>
      <c r="AR2" t="s">
        <v>91</v>
      </c>
      <c r="AS2" t="s">
        <v>92</v>
      </c>
      <c r="AT2" t="s">
        <v>93</v>
      </c>
      <c r="AU2">
        <v>2022</v>
      </c>
      <c r="AV2">
        <v>64</v>
      </c>
      <c r="AW2">
        <v>4</v>
      </c>
      <c r="AX2" t="s">
        <v>74</v>
      </c>
      <c r="AY2" t="s">
        <v>74</v>
      </c>
      <c r="AZ2" t="s">
        <v>74</v>
      </c>
      <c r="BA2" t="s">
        <v>74</v>
      </c>
      <c r="BB2">
        <v>420</v>
      </c>
      <c r="BC2">
        <v>444</v>
      </c>
      <c r="BD2" t="s">
        <v>74</v>
      </c>
      <c r="BE2" t="s">
        <v>94</v>
      </c>
      <c r="BF2" t="str">
        <f>HYPERLINK("http://dx.doi.org/10.1080/00085006.2022.2133954","http://dx.doi.org/10.1080/00085006.2022.2133954")</f>
        <v>http://dx.doi.org/10.1080/00085006.2022.2133954</v>
      </c>
      <c r="BG2" t="s">
        <v>74</v>
      </c>
      <c r="BH2" t="s">
        <v>95</v>
      </c>
      <c r="BI2">
        <v>25</v>
      </c>
      <c r="BJ2" t="s">
        <v>96</v>
      </c>
      <c r="BK2" t="s">
        <v>97</v>
      </c>
      <c r="BL2" t="s">
        <v>98</v>
      </c>
      <c r="BM2" t="s">
        <v>99</v>
      </c>
      <c r="BN2" t="s">
        <v>74</v>
      </c>
      <c r="BO2" t="s">
        <v>74</v>
      </c>
      <c r="BP2" t="s">
        <v>74</v>
      </c>
      <c r="BQ2" t="s">
        <v>74</v>
      </c>
      <c r="BR2" t="s">
        <v>100</v>
      </c>
      <c r="BS2" t="s">
        <v>101</v>
      </c>
      <c r="BT2" t="str">
        <f>HYPERLINK("https%3A%2F%2Fwww.webofscience.com%2Fwos%2Fwoscc%2Ffull-record%2FWOS:000889882700001","View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107</v>
      </c>
      <c r="V3" t="s">
        <v>108</v>
      </c>
      <c r="W3" t="s">
        <v>109</v>
      </c>
      <c r="X3" t="s">
        <v>110</v>
      </c>
      <c r="Y3" t="s">
        <v>111</v>
      </c>
      <c r="Z3" t="s">
        <v>112</v>
      </c>
      <c r="AA3" t="s">
        <v>74</v>
      </c>
      <c r="AB3" t="s">
        <v>74</v>
      </c>
      <c r="AC3" t="s">
        <v>74</v>
      </c>
      <c r="AD3" t="s">
        <v>74</v>
      </c>
      <c r="AE3" t="s">
        <v>74</v>
      </c>
      <c r="AF3" t="s">
        <v>74</v>
      </c>
      <c r="AG3">
        <v>122</v>
      </c>
      <c r="AH3">
        <v>1</v>
      </c>
      <c r="AI3">
        <v>1</v>
      </c>
      <c r="AJ3">
        <v>11</v>
      </c>
      <c r="AK3">
        <v>32</v>
      </c>
      <c r="AL3" t="s">
        <v>113</v>
      </c>
      <c r="AM3" t="s">
        <v>114</v>
      </c>
      <c r="AN3" t="s">
        <v>115</v>
      </c>
      <c r="AO3" t="s">
        <v>116</v>
      </c>
      <c r="AP3" t="s">
        <v>117</v>
      </c>
      <c r="AQ3" t="s">
        <v>74</v>
      </c>
      <c r="AR3" t="s">
        <v>118</v>
      </c>
      <c r="AS3" t="s">
        <v>119</v>
      </c>
      <c r="AT3" t="s">
        <v>120</v>
      </c>
      <c r="AU3">
        <v>2022</v>
      </c>
      <c r="AV3">
        <v>37</v>
      </c>
      <c r="AW3">
        <v>5</v>
      </c>
      <c r="AX3" t="s">
        <v>74</v>
      </c>
      <c r="AY3" t="s">
        <v>74</v>
      </c>
      <c r="AZ3" t="s">
        <v>74</v>
      </c>
      <c r="BA3" t="s">
        <v>74</v>
      </c>
      <c r="BB3" t="s">
        <v>74</v>
      </c>
      <c r="BC3" t="s">
        <v>74</v>
      </c>
      <c r="BD3">
        <v>106246</v>
      </c>
      <c r="BE3" t="s">
        <v>121</v>
      </c>
      <c r="BF3" t="str">
        <f>HYPERLINK("http://dx.doi.org/10.1016/j.jbusvent.2022.106246","http://dx.doi.org/10.1016/j.jbusvent.2022.106246")</f>
        <v>http://dx.doi.org/10.1016/j.jbusvent.2022.106246</v>
      </c>
      <c r="BG3" t="s">
        <v>74</v>
      </c>
      <c r="BH3" t="s">
        <v>122</v>
      </c>
      <c r="BI3">
        <v>17</v>
      </c>
      <c r="BJ3" t="s">
        <v>123</v>
      </c>
      <c r="BK3" t="s">
        <v>124</v>
      </c>
      <c r="BL3" t="s">
        <v>125</v>
      </c>
      <c r="BM3" t="s">
        <v>126</v>
      </c>
      <c r="BN3" t="s">
        <v>74</v>
      </c>
      <c r="BO3" t="s">
        <v>127</v>
      </c>
      <c r="BP3" t="s">
        <v>74</v>
      </c>
      <c r="BQ3" t="s">
        <v>74</v>
      </c>
      <c r="BR3" t="s">
        <v>100</v>
      </c>
      <c r="BS3" t="s">
        <v>128</v>
      </c>
      <c r="BT3" t="str">
        <f>HYPERLINK("https%3A%2F%2Fwww.webofscience.com%2Fwos%2Fwoscc%2Ffull-record%2FWOS:000842863900002","View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78</v>
      </c>
      <c r="N4" t="s">
        <v>79</v>
      </c>
      <c r="O4" t="s">
        <v>74</v>
      </c>
      <c r="P4" t="s">
        <v>74</v>
      </c>
      <c r="Q4" t="s">
        <v>74</v>
      </c>
      <c r="R4" t="s">
        <v>74</v>
      </c>
      <c r="S4" t="s">
        <v>74</v>
      </c>
      <c r="T4" t="s">
        <v>133</v>
      </c>
      <c r="U4" t="s">
        <v>74</v>
      </c>
      <c r="V4" t="s">
        <v>134</v>
      </c>
      <c r="W4" t="s">
        <v>135</v>
      </c>
      <c r="X4" t="s">
        <v>74</v>
      </c>
      <c r="Y4" t="s">
        <v>136</v>
      </c>
      <c r="Z4" t="s">
        <v>137</v>
      </c>
      <c r="AA4" t="s">
        <v>74</v>
      </c>
      <c r="AB4" t="s">
        <v>138</v>
      </c>
      <c r="AC4" t="s">
        <v>139</v>
      </c>
      <c r="AD4" t="s">
        <v>140</v>
      </c>
      <c r="AE4" t="s">
        <v>141</v>
      </c>
      <c r="AF4" t="s">
        <v>74</v>
      </c>
      <c r="AG4">
        <v>34</v>
      </c>
      <c r="AH4">
        <v>2</v>
      </c>
      <c r="AI4">
        <v>2</v>
      </c>
      <c r="AJ4">
        <v>0</v>
      </c>
      <c r="AK4">
        <v>7</v>
      </c>
      <c r="AL4" t="s">
        <v>86</v>
      </c>
      <c r="AM4" t="s">
        <v>87</v>
      </c>
      <c r="AN4" t="s">
        <v>88</v>
      </c>
      <c r="AO4" t="s">
        <v>142</v>
      </c>
      <c r="AP4" t="s">
        <v>143</v>
      </c>
      <c r="AQ4" t="s">
        <v>74</v>
      </c>
      <c r="AR4" t="s">
        <v>144</v>
      </c>
      <c r="AS4" t="s">
        <v>145</v>
      </c>
      <c r="AT4" t="s">
        <v>146</v>
      </c>
      <c r="AU4">
        <v>2022</v>
      </c>
      <c r="AV4">
        <v>30</v>
      </c>
      <c r="AW4">
        <v>5</v>
      </c>
      <c r="AX4" t="s">
        <v>74</v>
      </c>
      <c r="AY4" t="s">
        <v>74</v>
      </c>
      <c r="AZ4" t="s">
        <v>147</v>
      </c>
      <c r="BA4" t="s">
        <v>74</v>
      </c>
      <c r="BB4">
        <v>935</v>
      </c>
      <c r="BC4">
        <v>951</v>
      </c>
      <c r="BD4" t="s">
        <v>74</v>
      </c>
      <c r="BE4" t="s">
        <v>148</v>
      </c>
      <c r="BF4" t="str">
        <f>HYPERLINK("http://dx.doi.org/10.1080/09654313.2021.1928055","http://dx.doi.org/10.1080/09654313.2021.1928055")</f>
        <v>http://dx.doi.org/10.1080/09654313.2021.1928055</v>
      </c>
      <c r="BG4" t="s">
        <v>74</v>
      </c>
      <c r="BH4" t="s">
        <v>149</v>
      </c>
      <c r="BI4">
        <v>17</v>
      </c>
      <c r="BJ4" t="s">
        <v>150</v>
      </c>
      <c r="BK4" t="s">
        <v>124</v>
      </c>
      <c r="BL4" t="s">
        <v>151</v>
      </c>
      <c r="BM4" t="s">
        <v>152</v>
      </c>
      <c r="BN4" t="s">
        <v>74</v>
      </c>
      <c r="BO4" t="s">
        <v>153</v>
      </c>
      <c r="BP4" t="s">
        <v>74</v>
      </c>
      <c r="BQ4" t="s">
        <v>74</v>
      </c>
      <c r="BR4" t="s">
        <v>100</v>
      </c>
      <c r="BS4" t="s">
        <v>154</v>
      </c>
      <c r="BT4" t="str">
        <f>HYPERLINK("https%3A%2F%2Fwww.webofscience.com%2Fwos%2Fwoscc%2Ffull-record%2FWOS:000652140900001","View Full Record in Web of Science")</f>
        <v>View Full Record in Web of Science</v>
      </c>
    </row>
    <row r="5" spans="1:72" x14ac:dyDescent="0.25">
      <c r="A5" t="s">
        <v>72</v>
      </c>
      <c r="B5" t="s">
        <v>155</v>
      </c>
      <c r="C5" t="s">
        <v>74</v>
      </c>
      <c r="D5" t="s">
        <v>74</v>
      </c>
      <c r="E5" t="s">
        <v>74</v>
      </c>
      <c r="F5" t="s">
        <v>156</v>
      </c>
      <c r="G5" t="s">
        <v>74</v>
      </c>
      <c r="H5" t="s">
        <v>74</v>
      </c>
      <c r="I5" t="s">
        <v>157</v>
      </c>
      <c r="J5" t="s">
        <v>158</v>
      </c>
      <c r="K5" t="s">
        <v>74</v>
      </c>
      <c r="L5" t="s">
        <v>74</v>
      </c>
      <c r="M5" t="s">
        <v>159</v>
      </c>
      <c r="N5" t="s">
        <v>79</v>
      </c>
      <c r="O5" t="s">
        <v>74</v>
      </c>
      <c r="P5" t="s">
        <v>74</v>
      </c>
      <c r="Q5" t="s">
        <v>74</v>
      </c>
      <c r="R5" t="s">
        <v>74</v>
      </c>
      <c r="S5" t="s">
        <v>74</v>
      </c>
      <c r="T5" t="s">
        <v>160</v>
      </c>
      <c r="U5" t="s">
        <v>74</v>
      </c>
      <c r="V5" t="s">
        <v>161</v>
      </c>
      <c r="W5" t="s">
        <v>162</v>
      </c>
      <c r="X5" t="s">
        <v>163</v>
      </c>
      <c r="Y5" t="s">
        <v>164</v>
      </c>
      <c r="Z5" t="s">
        <v>74</v>
      </c>
      <c r="AA5" t="s">
        <v>165</v>
      </c>
      <c r="AB5" t="s">
        <v>74</v>
      </c>
      <c r="AC5" t="s">
        <v>74</v>
      </c>
      <c r="AD5" t="s">
        <v>74</v>
      </c>
      <c r="AE5" t="s">
        <v>74</v>
      </c>
      <c r="AF5" t="s">
        <v>74</v>
      </c>
      <c r="AG5">
        <v>8</v>
      </c>
      <c r="AH5">
        <v>0</v>
      </c>
      <c r="AI5">
        <v>0</v>
      </c>
      <c r="AJ5">
        <v>0</v>
      </c>
      <c r="AK5">
        <v>4</v>
      </c>
      <c r="AL5" t="s">
        <v>166</v>
      </c>
      <c r="AM5" t="s">
        <v>167</v>
      </c>
      <c r="AN5" t="s">
        <v>168</v>
      </c>
      <c r="AO5" t="s">
        <v>169</v>
      </c>
      <c r="AP5" t="s">
        <v>170</v>
      </c>
      <c r="AQ5" t="s">
        <v>74</v>
      </c>
      <c r="AR5" t="s">
        <v>171</v>
      </c>
      <c r="AS5" t="s">
        <v>172</v>
      </c>
      <c r="AT5" t="s">
        <v>173</v>
      </c>
      <c r="AU5">
        <v>2020</v>
      </c>
      <c r="AV5" t="s">
        <v>74</v>
      </c>
      <c r="AW5">
        <v>38</v>
      </c>
      <c r="AX5" t="s">
        <v>74</v>
      </c>
      <c r="AY5" t="s">
        <v>74</v>
      </c>
      <c r="AZ5" t="s">
        <v>74</v>
      </c>
      <c r="BA5" t="s">
        <v>74</v>
      </c>
      <c r="BB5">
        <v>25</v>
      </c>
      <c r="BC5">
        <v>31</v>
      </c>
      <c r="BD5" t="s">
        <v>74</v>
      </c>
      <c r="BE5" t="s">
        <v>174</v>
      </c>
      <c r="BF5" t="str">
        <f>HYPERLINK("http://dx.doi.org/10.17223/22253513/38/3","http://dx.doi.org/10.17223/22253513/38/3")</f>
        <v>http://dx.doi.org/10.17223/22253513/38/3</v>
      </c>
      <c r="BG5" t="s">
        <v>74</v>
      </c>
      <c r="BH5" t="s">
        <v>74</v>
      </c>
      <c r="BI5">
        <v>7</v>
      </c>
      <c r="BJ5" t="s">
        <v>175</v>
      </c>
      <c r="BK5" t="s">
        <v>97</v>
      </c>
      <c r="BL5" t="s">
        <v>176</v>
      </c>
      <c r="BM5" t="s">
        <v>177</v>
      </c>
      <c r="BN5" t="s">
        <v>74</v>
      </c>
      <c r="BO5" t="s">
        <v>178</v>
      </c>
      <c r="BP5" t="s">
        <v>74</v>
      </c>
      <c r="BQ5" t="s">
        <v>74</v>
      </c>
      <c r="BR5" t="s">
        <v>100</v>
      </c>
      <c r="BS5" t="s">
        <v>179</v>
      </c>
      <c r="BT5" t="str">
        <f>HYPERLINK("https%3A%2F%2Fwww.webofscience.com%2Fwos%2Fwoscc%2Ffull-record%2FWOS:000607934700003","View Full Record in Web of Science")</f>
        <v>View Full Record in Web of Science</v>
      </c>
    </row>
    <row r="6" spans="1:72" x14ac:dyDescent="0.25">
      <c r="A6" t="s">
        <v>72</v>
      </c>
      <c r="B6" t="s">
        <v>180</v>
      </c>
      <c r="C6" t="s">
        <v>74</v>
      </c>
      <c r="D6" t="s">
        <v>74</v>
      </c>
      <c r="E6" t="s">
        <v>74</v>
      </c>
      <c r="F6" t="s">
        <v>181</v>
      </c>
      <c r="G6" t="s">
        <v>74</v>
      </c>
      <c r="H6" t="s">
        <v>74</v>
      </c>
      <c r="I6" t="s">
        <v>182</v>
      </c>
      <c r="J6" t="s">
        <v>183</v>
      </c>
      <c r="K6" t="s">
        <v>74</v>
      </c>
      <c r="L6" t="s">
        <v>74</v>
      </c>
      <c r="M6" t="s">
        <v>78</v>
      </c>
      <c r="N6" t="s">
        <v>79</v>
      </c>
      <c r="O6" t="s">
        <v>74</v>
      </c>
      <c r="P6" t="s">
        <v>74</v>
      </c>
      <c r="Q6" t="s">
        <v>74</v>
      </c>
      <c r="R6" t="s">
        <v>74</v>
      </c>
      <c r="S6" t="s">
        <v>74</v>
      </c>
      <c r="T6" t="s">
        <v>74</v>
      </c>
      <c r="U6" t="s">
        <v>74</v>
      </c>
      <c r="V6" t="s">
        <v>184</v>
      </c>
      <c r="W6" t="s">
        <v>185</v>
      </c>
      <c r="X6" t="s">
        <v>186</v>
      </c>
      <c r="Y6" t="s">
        <v>187</v>
      </c>
      <c r="Z6" t="s">
        <v>188</v>
      </c>
      <c r="AA6" t="s">
        <v>74</v>
      </c>
      <c r="AB6" t="s">
        <v>189</v>
      </c>
      <c r="AC6" t="s">
        <v>190</v>
      </c>
      <c r="AD6" t="s">
        <v>190</v>
      </c>
      <c r="AE6" t="s">
        <v>191</v>
      </c>
      <c r="AF6" t="s">
        <v>74</v>
      </c>
      <c r="AG6">
        <v>90</v>
      </c>
      <c r="AH6">
        <v>1</v>
      </c>
      <c r="AI6">
        <v>1</v>
      </c>
      <c r="AJ6">
        <v>0</v>
      </c>
      <c r="AK6">
        <v>1</v>
      </c>
      <c r="AL6" t="s">
        <v>192</v>
      </c>
      <c r="AM6" t="s">
        <v>193</v>
      </c>
      <c r="AN6" t="s">
        <v>194</v>
      </c>
      <c r="AO6" t="s">
        <v>195</v>
      </c>
      <c r="AP6" t="s">
        <v>196</v>
      </c>
      <c r="AQ6" t="s">
        <v>74</v>
      </c>
      <c r="AR6" t="s">
        <v>197</v>
      </c>
      <c r="AS6" t="s">
        <v>198</v>
      </c>
      <c r="AT6" t="s">
        <v>199</v>
      </c>
      <c r="AU6">
        <v>2020</v>
      </c>
      <c r="AV6">
        <v>53</v>
      </c>
      <c r="AW6">
        <v>1</v>
      </c>
      <c r="AX6" t="s">
        <v>74</v>
      </c>
      <c r="AY6" t="s">
        <v>74</v>
      </c>
      <c r="AZ6" t="s">
        <v>74</v>
      </c>
      <c r="BA6" t="s">
        <v>74</v>
      </c>
      <c r="BB6">
        <v>146</v>
      </c>
      <c r="BC6">
        <v>167</v>
      </c>
      <c r="BD6" t="s">
        <v>200</v>
      </c>
      <c r="BE6" t="s">
        <v>201</v>
      </c>
      <c r="BF6" t="str">
        <f>HYPERLINK("http://dx.doi.org/10.1017/S0008938919000980","http://dx.doi.org/10.1017/S0008938919000980")</f>
        <v>http://dx.doi.org/10.1017/S0008938919000980</v>
      </c>
      <c r="BG6" t="s">
        <v>74</v>
      </c>
      <c r="BH6" t="s">
        <v>74</v>
      </c>
      <c r="BI6">
        <v>22</v>
      </c>
      <c r="BJ6" t="s">
        <v>202</v>
      </c>
      <c r="BK6" t="s">
        <v>203</v>
      </c>
      <c r="BL6" t="s">
        <v>202</v>
      </c>
      <c r="BM6" t="s">
        <v>204</v>
      </c>
      <c r="BN6" t="s">
        <v>74</v>
      </c>
      <c r="BO6" t="s">
        <v>178</v>
      </c>
      <c r="BP6" t="s">
        <v>74</v>
      </c>
      <c r="BQ6" t="s">
        <v>74</v>
      </c>
      <c r="BR6" t="s">
        <v>100</v>
      </c>
      <c r="BS6" t="s">
        <v>205</v>
      </c>
      <c r="BT6" t="str">
        <f>HYPERLINK("https%3A%2F%2Fwww.webofscience.com%2Fwos%2Fwoscc%2Ffull-record%2FWOS:000524936700008","View Full Record in Web of Science")</f>
        <v>View Full Record in Web of Science</v>
      </c>
    </row>
    <row r="7" spans="1:72" x14ac:dyDescent="0.25">
      <c r="A7" t="s">
        <v>72</v>
      </c>
      <c r="B7" t="s">
        <v>206</v>
      </c>
      <c r="C7" t="s">
        <v>74</v>
      </c>
      <c r="D7" t="s">
        <v>74</v>
      </c>
      <c r="E7" t="s">
        <v>74</v>
      </c>
      <c r="F7" t="s">
        <v>207</v>
      </c>
      <c r="G7" t="s">
        <v>74</v>
      </c>
      <c r="H7" t="s">
        <v>74</v>
      </c>
      <c r="I7" t="s">
        <v>208</v>
      </c>
      <c r="J7" t="s">
        <v>183</v>
      </c>
      <c r="K7" t="s">
        <v>74</v>
      </c>
      <c r="L7" t="s">
        <v>74</v>
      </c>
      <c r="M7" t="s">
        <v>78</v>
      </c>
      <c r="N7" t="s">
        <v>79</v>
      </c>
      <c r="O7" t="s">
        <v>74</v>
      </c>
      <c r="P7" t="s">
        <v>74</v>
      </c>
      <c r="Q7" t="s">
        <v>74</v>
      </c>
      <c r="R7" t="s">
        <v>74</v>
      </c>
      <c r="S7" t="s">
        <v>74</v>
      </c>
      <c r="T7" t="s">
        <v>74</v>
      </c>
      <c r="U7" t="s">
        <v>74</v>
      </c>
      <c r="V7" t="s">
        <v>209</v>
      </c>
      <c r="W7" t="s">
        <v>210</v>
      </c>
      <c r="X7" t="s">
        <v>211</v>
      </c>
      <c r="Y7" t="s">
        <v>212</v>
      </c>
      <c r="Z7" t="s">
        <v>74</v>
      </c>
      <c r="AA7" t="s">
        <v>74</v>
      </c>
      <c r="AB7" t="s">
        <v>74</v>
      </c>
      <c r="AC7" t="s">
        <v>213</v>
      </c>
      <c r="AD7" t="s">
        <v>214</v>
      </c>
      <c r="AE7" t="s">
        <v>215</v>
      </c>
      <c r="AF7" t="s">
        <v>74</v>
      </c>
      <c r="AG7">
        <v>92</v>
      </c>
      <c r="AH7">
        <v>2</v>
      </c>
      <c r="AI7">
        <v>2</v>
      </c>
      <c r="AJ7">
        <v>1</v>
      </c>
      <c r="AK7">
        <v>2</v>
      </c>
      <c r="AL7" t="s">
        <v>192</v>
      </c>
      <c r="AM7" t="s">
        <v>193</v>
      </c>
      <c r="AN7" t="s">
        <v>194</v>
      </c>
      <c r="AO7" t="s">
        <v>195</v>
      </c>
      <c r="AP7" t="s">
        <v>196</v>
      </c>
      <c r="AQ7" t="s">
        <v>74</v>
      </c>
      <c r="AR7" t="s">
        <v>197</v>
      </c>
      <c r="AS7" t="s">
        <v>198</v>
      </c>
      <c r="AT7" t="s">
        <v>173</v>
      </c>
      <c r="AU7">
        <v>2018</v>
      </c>
      <c r="AV7">
        <v>51</v>
      </c>
      <c r="AW7">
        <v>4</v>
      </c>
      <c r="AX7" t="s">
        <v>74</v>
      </c>
      <c r="AY7" t="s">
        <v>74</v>
      </c>
      <c r="AZ7" t="s">
        <v>74</v>
      </c>
      <c r="BA7" t="s">
        <v>74</v>
      </c>
      <c r="BB7">
        <v>585</v>
      </c>
      <c r="BC7">
        <v>610</v>
      </c>
      <c r="BD7" t="s">
        <v>74</v>
      </c>
      <c r="BE7" t="s">
        <v>216</v>
      </c>
      <c r="BF7" t="str">
        <f>HYPERLINK("http://dx.doi.org/10.1017/S0008938918000754","http://dx.doi.org/10.1017/S0008938918000754")</f>
        <v>http://dx.doi.org/10.1017/S0008938918000754</v>
      </c>
      <c r="BG7" t="s">
        <v>74</v>
      </c>
      <c r="BH7" t="s">
        <v>74</v>
      </c>
      <c r="BI7">
        <v>26</v>
      </c>
      <c r="BJ7" t="s">
        <v>202</v>
      </c>
      <c r="BK7" t="s">
        <v>203</v>
      </c>
      <c r="BL7" t="s">
        <v>202</v>
      </c>
      <c r="BM7" t="s">
        <v>217</v>
      </c>
      <c r="BN7" t="s">
        <v>74</v>
      </c>
      <c r="BO7" t="s">
        <v>178</v>
      </c>
      <c r="BP7" t="s">
        <v>74</v>
      </c>
      <c r="BQ7" t="s">
        <v>74</v>
      </c>
      <c r="BR7" t="s">
        <v>100</v>
      </c>
      <c r="BS7" t="s">
        <v>218</v>
      </c>
      <c r="BT7" t="str">
        <f>HYPERLINK("https%3A%2F%2Fwww.webofscience.com%2Fwos%2Fwoscc%2Ffull-record%2FWOS:000454902800005","View Full Record in Web of Science")</f>
        <v>View Full Record in Web of Science</v>
      </c>
    </row>
    <row r="8" spans="1:72" x14ac:dyDescent="0.25">
      <c r="A8" t="s">
        <v>72</v>
      </c>
      <c r="B8" t="s">
        <v>219</v>
      </c>
      <c r="C8" t="s">
        <v>74</v>
      </c>
      <c r="D8" t="s">
        <v>74</v>
      </c>
      <c r="E8" t="s">
        <v>74</v>
      </c>
      <c r="F8" t="s">
        <v>220</v>
      </c>
      <c r="G8" t="s">
        <v>74</v>
      </c>
      <c r="H8" t="s">
        <v>74</v>
      </c>
      <c r="I8" t="s">
        <v>221</v>
      </c>
      <c r="J8" t="s">
        <v>222</v>
      </c>
      <c r="K8" t="s">
        <v>74</v>
      </c>
      <c r="L8" t="s">
        <v>74</v>
      </c>
      <c r="M8" t="s">
        <v>78</v>
      </c>
      <c r="N8" t="s">
        <v>79</v>
      </c>
      <c r="O8" t="s">
        <v>74</v>
      </c>
      <c r="P8" t="s">
        <v>74</v>
      </c>
      <c r="Q8" t="s">
        <v>74</v>
      </c>
      <c r="R8" t="s">
        <v>74</v>
      </c>
      <c r="S8" t="s">
        <v>74</v>
      </c>
      <c r="T8" t="s">
        <v>223</v>
      </c>
      <c r="U8" t="s">
        <v>224</v>
      </c>
      <c r="V8" t="s">
        <v>225</v>
      </c>
      <c r="W8" t="s">
        <v>226</v>
      </c>
      <c r="X8" t="s">
        <v>227</v>
      </c>
      <c r="Y8" t="s">
        <v>228</v>
      </c>
      <c r="Z8" t="s">
        <v>229</v>
      </c>
      <c r="AA8" t="s">
        <v>230</v>
      </c>
      <c r="AB8" t="s">
        <v>231</v>
      </c>
      <c r="AC8" t="s">
        <v>74</v>
      </c>
      <c r="AD8" t="s">
        <v>74</v>
      </c>
      <c r="AE8" t="s">
        <v>74</v>
      </c>
      <c r="AF8" t="s">
        <v>74</v>
      </c>
      <c r="AG8">
        <v>87</v>
      </c>
      <c r="AH8">
        <v>1</v>
      </c>
      <c r="AI8">
        <v>1</v>
      </c>
      <c r="AJ8">
        <v>0</v>
      </c>
      <c r="AK8">
        <v>2</v>
      </c>
      <c r="AL8" t="s">
        <v>232</v>
      </c>
      <c r="AM8" t="s">
        <v>233</v>
      </c>
      <c r="AN8" t="s">
        <v>234</v>
      </c>
      <c r="AO8" t="s">
        <v>235</v>
      </c>
      <c r="AP8" t="s">
        <v>74</v>
      </c>
      <c r="AQ8" t="s">
        <v>74</v>
      </c>
      <c r="AR8" t="s">
        <v>236</v>
      </c>
      <c r="AS8" t="s">
        <v>237</v>
      </c>
      <c r="AT8" t="s">
        <v>74</v>
      </c>
      <c r="AU8">
        <v>2018</v>
      </c>
      <c r="AV8" t="s">
        <v>74</v>
      </c>
      <c r="AW8">
        <v>18</v>
      </c>
      <c r="AX8" t="s">
        <v>74</v>
      </c>
      <c r="AY8" t="s">
        <v>74</v>
      </c>
      <c r="AZ8" t="s">
        <v>74</v>
      </c>
      <c r="BA8" t="s">
        <v>74</v>
      </c>
      <c r="BB8" t="s">
        <v>74</v>
      </c>
      <c r="BC8" t="s">
        <v>74</v>
      </c>
      <c r="BD8">
        <v>8113</v>
      </c>
      <c r="BE8" t="s">
        <v>238</v>
      </c>
      <c r="BF8" t="str">
        <f>HYPERLINK("http://dx.doi.org/10.4000/acrh.8113","http://dx.doi.org/10.4000/acrh.8113")</f>
        <v>http://dx.doi.org/10.4000/acrh.8113</v>
      </c>
      <c r="BG8" t="s">
        <v>74</v>
      </c>
      <c r="BH8" t="s">
        <v>74</v>
      </c>
      <c r="BI8">
        <v>29</v>
      </c>
      <c r="BJ8" t="s">
        <v>202</v>
      </c>
      <c r="BK8" t="s">
        <v>97</v>
      </c>
      <c r="BL8" t="s">
        <v>202</v>
      </c>
      <c r="BM8" t="s">
        <v>239</v>
      </c>
      <c r="BN8" t="s">
        <v>74</v>
      </c>
      <c r="BO8" t="s">
        <v>240</v>
      </c>
      <c r="BP8" t="s">
        <v>74</v>
      </c>
      <c r="BQ8" t="s">
        <v>74</v>
      </c>
      <c r="BR8" t="s">
        <v>100</v>
      </c>
      <c r="BS8" t="s">
        <v>241</v>
      </c>
      <c r="BT8" t="str">
        <f>HYPERLINK("https%3A%2F%2Fwww.webofscience.com%2Fwos%2Fwoscc%2Ffull-record%2FWOS:000438442100004","View Full Record in Web of Science")</f>
        <v>View Full Record in Web of Science</v>
      </c>
    </row>
    <row r="9" spans="1:72" x14ac:dyDescent="0.25">
      <c r="A9" t="s">
        <v>72</v>
      </c>
      <c r="B9" t="s">
        <v>242</v>
      </c>
      <c r="C9" t="s">
        <v>74</v>
      </c>
      <c r="D9" t="s">
        <v>74</v>
      </c>
      <c r="E9" t="s">
        <v>74</v>
      </c>
      <c r="F9" t="s">
        <v>243</v>
      </c>
      <c r="G9" t="s">
        <v>74</v>
      </c>
      <c r="H9" t="s">
        <v>74</v>
      </c>
      <c r="I9" t="s">
        <v>244</v>
      </c>
      <c r="J9" t="s">
        <v>245</v>
      </c>
      <c r="K9" t="s">
        <v>74</v>
      </c>
      <c r="L9" t="s">
        <v>74</v>
      </c>
      <c r="M9" t="s">
        <v>78</v>
      </c>
      <c r="N9" t="s">
        <v>79</v>
      </c>
      <c r="O9" t="s">
        <v>74</v>
      </c>
      <c r="P9" t="s">
        <v>74</v>
      </c>
      <c r="Q9" t="s">
        <v>74</v>
      </c>
      <c r="R9" t="s">
        <v>74</v>
      </c>
      <c r="S9" t="s">
        <v>74</v>
      </c>
      <c r="T9" t="s">
        <v>246</v>
      </c>
      <c r="U9" t="s">
        <v>74</v>
      </c>
      <c r="V9" t="s">
        <v>247</v>
      </c>
      <c r="W9" t="s">
        <v>248</v>
      </c>
      <c r="X9" t="s">
        <v>249</v>
      </c>
      <c r="Y9" t="s">
        <v>250</v>
      </c>
      <c r="Z9" t="s">
        <v>74</v>
      </c>
      <c r="AA9" t="s">
        <v>74</v>
      </c>
      <c r="AB9" t="s">
        <v>74</v>
      </c>
      <c r="AC9" t="s">
        <v>251</v>
      </c>
      <c r="AD9" t="s">
        <v>252</v>
      </c>
      <c r="AE9" t="s">
        <v>74</v>
      </c>
      <c r="AF9" t="s">
        <v>74</v>
      </c>
      <c r="AG9">
        <v>29</v>
      </c>
      <c r="AH9">
        <v>8</v>
      </c>
      <c r="AI9">
        <v>8</v>
      </c>
      <c r="AJ9">
        <v>0</v>
      </c>
      <c r="AK9">
        <v>40</v>
      </c>
      <c r="AL9" t="s">
        <v>253</v>
      </c>
      <c r="AM9" t="s">
        <v>254</v>
      </c>
      <c r="AN9" t="s">
        <v>255</v>
      </c>
      <c r="AO9" t="s">
        <v>256</v>
      </c>
      <c r="AP9" t="s">
        <v>257</v>
      </c>
      <c r="AQ9" t="s">
        <v>74</v>
      </c>
      <c r="AR9" t="s">
        <v>258</v>
      </c>
      <c r="AS9" t="s">
        <v>259</v>
      </c>
      <c r="AT9" t="s">
        <v>173</v>
      </c>
      <c r="AU9">
        <v>2015</v>
      </c>
      <c r="AV9">
        <v>63</v>
      </c>
      <c r="AW9" t="s">
        <v>74</v>
      </c>
      <c r="AX9" t="s">
        <v>74</v>
      </c>
      <c r="AY9">
        <v>2</v>
      </c>
      <c r="AZ9" t="s">
        <v>74</v>
      </c>
      <c r="BA9" t="s">
        <v>74</v>
      </c>
      <c r="BB9">
        <v>206</v>
      </c>
      <c r="BC9">
        <v>230</v>
      </c>
      <c r="BD9" t="s">
        <v>74</v>
      </c>
      <c r="BE9" t="s">
        <v>260</v>
      </c>
      <c r="BF9" t="str">
        <f>HYPERLINK("http://dx.doi.org/10.1111/1467-954X.12269","http://dx.doi.org/10.1111/1467-954X.12269")</f>
        <v>http://dx.doi.org/10.1111/1467-954X.12269</v>
      </c>
      <c r="BG9" t="s">
        <v>74</v>
      </c>
      <c r="BH9" t="s">
        <v>74</v>
      </c>
      <c r="BI9">
        <v>25</v>
      </c>
      <c r="BJ9" t="s">
        <v>261</v>
      </c>
      <c r="BK9" t="s">
        <v>124</v>
      </c>
      <c r="BL9" t="s">
        <v>261</v>
      </c>
      <c r="BM9" t="s">
        <v>262</v>
      </c>
      <c r="BN9" t="s">
        <v>74</v>
      </c>
      <c r="BO9" t="s">
        <v>74</v>
      </c>
      <c r="BP9" t="s">
        <v>74</v>
      </c>
      <c r="BQ9" t="s">
        <v>74</v>
      </c>
      <c r="BR9" t="s">
        <v>100</v>
      </c>
      <c r="BS9" t="s">
        <v>263</v>
      </c>
      <c r="BT9" t="str">
        <f>HYPERLINK("https%3A%2F%2Fwww.webofscience.com%2Fwos%2Fwoscc%2Ffull-record%2FWOS:000357210900010","View Full Record in Web of Science")</f>
        <v>View Full Record in Web of Science</v>
      </c>
    </row>
    <row r="10" spans="1:72" x14ac:dyDescent="0.25">
      <c r="A10" t="s">
        <v>72</v>
      </c>
      <c r="B10" t="s">
        <v>264</v>
      </c>
      <c r="C10" t="s">
        <v>74</v>
      </c>
      <c r="D10" t="s">
        <v>74</v>
      </c>
      <c r="E10" t="s">
        <v>74</v>
      </c>
      <c r="F10" t="s">
        <v>265</v>
      </c>
      <c r="G10" t="s">
        <v>74</v>
      </c>
      <c r="H10" t="s">
        <v>74</v>
      </c>
      <c r="I10" t="s">
        <v>266</v>
      </c>
      <c r="J10" t="s">
        <v>267</v>
      </c>
      <c r="K10" t="s">
        <v>74</v>
      </c>
      <c r="L10" t="s">
        <v>74</v>
      </c>
      <c r="M10" t="s">
        <v>78</v>
      </c>
      <c r="N10" t="s">
        <v>79</v>
      </c>
      <c r="O10" t="s">
        <v>74</v>
      </c>
      <c r="P10" t="s">
        <v>74</v>
      </c>
      <c r="Q10" t="s">
        <v>74</v>
      </c>
      <c r="R10" t="s">
        <v>74</v>
      </c>
      <c r="S10" t="s">
        <v>74</v>
      </c>
      <c r="T10" t="s">
        <v>268</v>
      </c>
      <c r="U10" t="s">
        <v>74</v>
      </c>
      <c r="V10" t="s">
        <v>269</v>
      </c>
      <c r="W10" t="s">
        <v>270</v>
      </c>
      <c r="X10" t="s">
        <v>271</v>
      </c>
      <c r="Y10" t="s">
        <v>272</v>
      </c>
      <c r="Z10" t="s">
        <v>273</v>
      </c>
      <c r="AA10" t="s">
        <v>74</v>
      </c>
      <c r="AB10" t="s">
        <v>74</v>
      </c>
      <c r="AC10" t="s">
        <v>74</v>
      </c>
      <c r="AD10" t="s">
        <v>74</v>
      </c>
      <c r="AE10" t="s">
        <v>74</v>
      </c>
      <c r="AF10" t="s">
        <v>74</v>
      </c>
      <c r="AG10">
        <v>71</v>
      </c>
      <c r="AH10">
        <v>0</v>
      </c>
      <c r="AI10">
        <v>0</v>
      </c>
      <c r="AJ10">
        <v>0</v>
      </c>
      <c r="AK10">
        <v>10</v>
      </c>
      <c r="AL10" t="s">
        <v>274</v>
      </c>
      <c r="AM10" t="s">
        <v>275</v>
      </c>
      <c r="AN10" t="s">
        <v>276</v>
      </c>
      <c r="AO10" t="s">
        <v>277</v>
      </c>
      <c r="AP10" t="s">
        <v>278</v>
      </c>
      <c r="AQ10" t="s">
        <v>74</v>
      </c>
      <c r="AR10" t="s">
        <v>279</v>
      </c>
      <c r="AS10" t="s">
        <v>280</v>
      </c>
      <c r="AT10" t="s">
        <v>281</v>
      </c>
      <c r="AU10">
        <v>2015</v>
      </c>
      <c r="AV10">
        <v>41</v>
      </c>
      <c r="AW10">
        <v>4</v>
      </c>
      <c r="AX10" t="s">
        <v>74</v>
      </c>
      <c r="AY10" t="s">
        <v>74</v>
      </c>
      <c r="AZ10" t="s">
        <v>74</v>
      </c>
      <c r="BA10" t="s">
        <v>74</v>
      </c>
      <c r="BB10">
        <v>647</v>
      </c>
      <c r="BC10">
        <v>664</v>
      </c>
      <c r="BD10" t="s">
        <v>74</v>
      </c>
      <c r="BE10" t="s">
        <v>282</v>
      </c>
      <c r="BF10" t="str">
        <f>HYPERLINK("http://dx.doi.org/10.1177/0096144215579354","http://dx.doi.org/10.1177/0096144215579354")</f>
        <v>http://dx.doi.org/10.1177/0096144215579354</v>
      </c>
      <c r="BG10" t="s">
        <v>74</v>
      </c>
      <c r="BH10" t="s">
        <v>74</v>
      </c>
      <c r="BI10">
        <v>18</v>
      </c>
      <c r="BJ10" t="s">
        <v>283</v>
      </c>
      <c r="BK10" t="s">
        <v>203</v>
      </c>
      <c r="BL10" t="s">
        <v>284</v>
      </c>
      <c r="BM10" t="s">
        <v>285</v>
      </c>
      <c r="BN10" t="s">
        <v>74</v>
      </c>
      <c r="BO10" t="s">
        <v>74</v>
      </c>
      <c r="BP10" t="s">
        <v>74</v>
      </c>
      <c r="BQ10" t="s">
        <v>74</v>
      </c>
      <c r="BR10" t="s">
        <v>100</v>
      </c>
      <c r="BS10" t="s">
        <v>286</v>
      </c>
      <c r="BT10" t="str">
        <f>HYPERLINK("https%3A%2F%2Fwww.webofscience.com%2Fwos%2Fwoscc%2Ffull-record%2FWOS:000356014300012","View Full Record in Web of Science")</f>
        <v>View Full Record in Web of Science</v>
      </c>
    </row>
    <row r="11" spans="1:72" x14ac:dyDescent="0.25">
      <c r="A11" t="s">
        <v>72</v>
      </c>
      <c r="B11" t="s">
        <v>287</v>
      </c>
      <c r="C11" t="s">
        <v>74</v>
      </c>
      <c r="D11" t="s">
        <v>74</v>
      </c>
      <c r="E11" t="s">
        <v>74</v>
      </c>
      <c r="F11" t="s">
        <v>288</v>
      </c>
      <c r="G11" t="s">
        <v>74</v>
      </c>
      <c r="H11" t="s">
        <v>74</v>
      </c>
      <c r="I11" t="s">
        <v>289</v>
      </c>
      <c r="J11" t="s">
        <v>290</v>
      </c>
      <c r="K11" t="s">
        <v>74</v>
      </c>
      <c r="L11" t="s">
        <v>74</v>
      </c>
      <c r="M11" t="s">
        <v>78</v>
      </c>
      <c r="N11" t="s">
        <v>79</v>
      </c>
      <c r="O11" t="s">
        <v>74</v>
      </c>
      <c r="P11" t="s">
        <v>74</v>
      </c>
      <c r="Q11" t="s">
        <v>74</v>
      </c>
      <c r="R11" t="s">
        <v>74</v>
      </c>
      <c r="S11" t="s">
        <v>74</v>
      </c>
      <c r="T11" t="s">
        <v>74</v>
      </c>
      <c r="U11" t="s">
        <v>291</v>
      </c>
      <c r="V11" t="s">
        <v>292</v>
      </c>
      <c r="W11" t="s">
        <v>293</v>
      </c>
      <c r="X11" t="s">
        <v>294</v>
      </c>
      <c r="Y11" t="s">
        <v>295</v>
      </c>
      <c r="Z11" t="s">
        <v>296</v>
      </c>
      <c r="AA11" t="s">
        <v>297</v>
      </c>
      <c r="AB11" t="s">
        <v>298</v>
      </c>
      <c r="AC11" t="s">
        <v>299</v>
      </c>
      <c r="AD11" t="s">
        <v>299</v>
      </c>
      <c r="AE11" t="s">
        <v>300</v>
      </c>
      <c r="AF11" t="s">
        <v>74</v>
      </c>
      <c r="AG11">
        <v>45</v>
      </c>
      <c r="AH11">
        <v>9</v>
      </c>
      <c r="AI11">
        <v>9</v>
      </c>
      <c r="AJ11">
        <v>2</v>
      </c>
      <c r="AK11">
        <v>24</v>
      </c>
      <c r="AL11" t="s">
        <v>86</v>
      </c>
      <c r="AM11" t="s">
        <v>87</v>
      </c>
      <c r="AN11" t="s">
        <v>88</v>
      </c>
      <c r="AO11" t="s">
        <v>301</v>
      </c>
      <c r="AP11" t="s">
        <v>302</v>
      </c>
      <c r="AQ11" t="s">
        <v>74</v>
      </c>
      <c r="AR11" t="s">
        <v>303</v>
      </c>
      <c r="AS11" t="s">
        <v>304</v>
      </c>
      <c r="AT11" t="s">
        <v>305</v>
      </c>
      <c r="AU11">
        <v>2015</v>
      </c>
      <c r="AV11">
        <v>12</v>
      </c>
      <c r="AW11" t="s">
        <v>306</v>
      </c>
      <c r="AX11" t="s">
        <v>74</v>
      </c>
      <c r="AY11" t="s">
        <v>74</v>
      </c>
      <c r="AZ11" t="s">
        <v>147</v>
      </c>
      <c r="BA11" t="s">
        <v>74</v>
      </c>
      <c r="BB11">
        <v>100</v>
      </c>
      <c r="BC11">
        <v>117</v>
      </c>
      <c r="BD11" t="s">
        <v>74</v>
      </c>
      <c r="BE11" t="s">
        <v>307</v>
      </c>
      <c r="BF11" t="str">
        <f>HYPERLINK("http://dx.doi.org/10.1080/15427609.2015.1010351","http://dx.doi.org/10.1080/15427609.2015.1010351")</f>
        <v>http://dx.doi.org/10.1080/15427609.2015.1010351</v>
      </c>
      <c r="BG11" t="s">
        <v>74</v>
      </c>
      <c r="BH11" t="s">
        <v>74</v>
      </c>
      <c r="BI11">
        <v>18</v>
      </c>
      <c r="BJ11" t="s">
        <v>308</v>
      </c>
      <c r="BK11" t="s">
        <v>124</v>
      </c>
      <c r="BL11" t="s">
        <v>309</v>
      </c>
      <c r="BM11" t="s">
        <v>310</v>
      </c>
      <c r="BN11" t="s">
        <v>74</v>
      </c>
      <c r="BO11" t="s">
        <v>74</v>
      </c>
      <c r="BP11" t="s">
        <v>74</v>
      </c>
      <c r="BQ11" t="s">
        <v>74</v>
      </c>
      <c r="BR11" t="s">
        <v>100</v>
      </c>
      <c r="BS11" t="s">
        <v>311</v>
      </c>
      <c r="BT11" t="str">
        <f>HYPERLINK("https%3A%2F%2Fwww.webofscience.com%2Fwos%2Fwoscc%2Ffull-record%2FWOS:000352314900007","View Full Record in Web of Science")</f>
        <v>View Full Record in Web of Science</v>
      </c>
    </row>
    <row r="12" spans="1:72" x14ac:dyDescent="0.25">
      <c r="A12" t="s">
        <v>72</v>
      </c>
      <c r="B12" t="s">
        <v>312</v>
      </c>
      <c r="C12" t="s">
        <v>74</v>
      </c>
      <c r="D12" t="s">
        <v>74</v>
      </c>
      <c r="E12" t="s">
        <v>74</v>
      </c>
      <c r="F12" t="s">
        <v>313</v>
      </c>
      <c r="G12" t="s">
        <v>74</v>
      </c>
      <c r="H12" t="s">
        <v>74</v>
      </c>
      <c r="I12" t="s">
        <v>314</v>
      </c>
      <c r="J12" t="s">
        <v>315</v>
      </c>
      <c r="K12" t="s">
        <v>74</v>
      </c>
      <c r="L12" t="s">
        <v>74</v>
      </c>
      <c r="M12" t="s">
        <v>316</v>
      </c>
      <c r="N12" t="s">
        <v>79</v>
      </c>
      <c r="O12" t="s">
        <v>74</v>
      </c>
      <c r="P12" t="s">
        <v>74</v>
      </c>
      <c r="Q12" t="s">
        <v>74</v>
      </c>
      <c r="R12" t="s">
        <v>74</v>
      </c>
      <c r="S12" t="s">
        <v>74</v>
      </c>
      <c r="T12" t="s">
        <v>74</v>
      </c>
      <c r="U12" t="s">
        <v>74</v>
      </c>
      <c r="V12" t="s">
        <v>317</v>
      </c>
      <c r="W12" t="s">
        <v>318</v>
      </c>
      <c r="X12" t="s">
        <v>319</v>
      </c>
      <c r="Y12" t="s">
        <v>320</v>
      </c>
      <c r="Z12" t="s">
        <v>321</v>
      </c>
      <c r="AA12" t="s">
        <v>74</v>
      </c>
      <c r="AB12" t="s">
        <v>74</v>
      </c>
      <c r="AC12" t="s">
        <v>74</v>
      </c>
      <c r="AD12" t="s">
        <v>74</v>
      </c>
      <c r="AE12" t="s">
        <v>74</v>
      </c>
      <c r="AF12" t="s">
        <v>74</v>
      </c>
      <c r="AG12">
        <v>36</v>
      </c>
      <c r="AH12">
        <v>0</v>
      </c>
      <c r="AI12">
        <v>0</v>
      </c>
      <c r="AJ12">
        <v>0</v>
      </c>
      <c r="AK12">
        <v>15</v>
      </c>
      <c r="AL12" t="s">
        <v>86</v>
      </c>
      <c r="AM12" t="s">
        <v>87</v>
      </c>
      <c r="AN12" t="s">
        <v>88</v>
      </c>
      <c r="AO12" t="s">
        <v>322</v>
      </c>
      <c r="AP12" t="s">
        <v>323</v>
      </c>
      <c r="AQ12" t="s">
        <v>74</v>
      </c>
      <c r="AR12" t="s">
        <v>324</v>
      </c>
      <c r="AS12" t="s">
        <v>325</v>
      </c>
      <c r="AT12" t="s">
        <v>74</v>
      </c>
      <c r="AU12">
        <v>2012</v>
      </c>
      <c r="AV12">
        <v>48</v>
      </c>
      <c r="AW12">
        <v>4</v>
      </c>
      <c r="AX12" t="s">
        <v>74</v>
      </c>
      <c r="AY12" t="s">
        <v>74</v>
      </c>
      <c r="AZ12" t="s">
        <v>74</v>
      </c>
      <c r="BA12" t="s">
        <v>74</v>
      </c>
      <c r="BB12">
        <v>615</v>
      </c>
      <c r="BC12">
        <v>633</v>
      </c>
      <c r="BD12" t="s">
        <v>74</v>
      </c>
      <c r="BE12" t="s">
        <v>326</v>
      </c>
      <c r="BF12" t="str">
        <f>HYPERLINK("http://dx.doi.org/10.1080/00309230.2011.633922","http://dx.doi.org/10.1080/00309230.2011.633922")</f>
        <v>http://dx.doi.org/10.1080/00309230.2011.633922</v>
      </c>
      <c r="BG12" t="s">
        <v>74</v>
      </c>
      <c r="BH12" t="s">
        <v>74</v>
      </c>
      <c r="BI12">
        <v>19</v>
      </c>
      <c r="BJ12" t="s">
        <v>327</v>
      </c>
      <c r="BK12" t="s">
        <v>124</v>
      </c>
      <c r="BL12" t="s">
        <v>328</v>
      </c>
      <c r="BM12" t="s">
        <v>329</v>
      </c>
      <c r="BN12" t="s">
        <v>74</v>
      </c>
      <c r="BO12" t="s">
        <v>74</v>
      </c>
      <c r="BP12" t="s">
        <v>74</v>
      </c>
      <c r="BQ12" t="s">
        <v>74</v>
      </c>
      <c r="BR12" t="s">
        <v>100</v>
      </c>
      <c r="BS12" t="s">
        <v>330</v>
      </c>
      <c r="BT12" t="str">
        <f>HYPERLINK("https%3A%2F%2Fwww.webofscience.com%2Fwos%2Fwoscc%2Ffull-record%2FWOS:000306745000007","View Full Record in Web of Science")</f>
        <v>View Full Record in Web of Science</v>
      </c>
    </row>
    <row r="13" spans="1:72" x14ac:dyDescent="0.25">
      <c r="A13" t="s">
        <v>72</v>
      </c>
      <c r="B13" t="s">
        <v>331</v>
      </c>
      <c r="C13" t="s">
        <v>74</v>
      </c>
      <c r="D13" t="s">
        <v>74</v>
      </c>
      <c r="E13" t="s">
        <v>74</v>
      </c>
      <c r="F13" t="s">
        <v>332</v>
      </c>
      <c r="G13" t="s">
        <v>74</v>
      </c>
      <c r="H13" t="s">
        <v>74</v>
      </c>
      <c r="I13" t="s">
        <v>333</v>
      </c>
      <c r="J13" t="s">
        <v>334</v>
      </c>
      <c r="K13" t="s">
        <v>74</v>
      </c>
      <c r="L13" t="s">
        <v>74</v>
      </c>
      <c r="M13" t="s">
        <v>78</v>
      </c>
      <c r="N13" t="s">
        <v>79</v>
      </c>
      <c r="O13" t="s">
        <v>74</v>
      </c>
      <c r="P13" t="s">
        <v>74</v>
      </c>
      <c r="Q13" t="s">
        <v>74</v>
      </c>
      <c r="R13" t="s">
        <v>74</v>
      </c>
      <c r="S13" t="s">
        <v>74</v>
      </c>
      <c r="T13" t="s">
        <v>335</v>
      </c>
      <c r="U13" t="s">
        <v>336</v>
      </c>
      <c r="V13" t="s">
        <v>337</v>
      </c>
      <c r="W13" t="s">
        <v>338</v>
      </c>
      <c r="X13" t="s">
        <v>339</v>
      </c>
      <c r="Y13" t="s">
        <v>340</v>
      </c>
      <c r="Z13" t="s">
        <v>341</v>
      </c>
      <c r="AA13" t="s">
        <v>342</v>
      </c>
      <c r="AB13" t="s">
        <v>74</v>
      </c>
      <c r="AC13" t="s">
        <v>74</v>
      </c>
      <c r="AD13" t="s">
        <v>74</v>
      </c>
      <c r="AE13" t="s">
        <v>74</v>
      </c>
      <c r="AF13" t="s">
        <v>74</v>
      </c>
      <c r="AG13">
        <v>36</v>
      </c>
      <c r="AH13">
        <v>24</v>
      </c>
      <c r="AI13">
        <v>25</v>
      </c>
      <c r="AJ13">
        <v>4</v>
      </c>
      <c r="AK13">
        <v>50</v>
      </c>
      <c r="AL13" t="s">
        <v>253</v>
      </c>
      <c r="AM13" t="s">
        <v>254</v>
      </c>
      <c r="AN13" t="s">
        <v>255</v>
      </c>
      <c r="AO13" t="s">
        <v>343</v>
      </c>
      <c r="AP13" t="s">
        <v>74</v>
      </c>
      <c r="AQ13" t="s">
        <v>74</v>
      </c>
      <c r="AR13" t="s">
        <v>334</v>
      </c>
      <c r="AS13" t="s">
        <v>344</v>
      </c>
      <c r="AT13" t="s">
        <v>345</v>
      </c>
      <c r="AU13">
        <v>2010</v>
      </c>
      <c r="AV13">
        <v>18</v>
      </c>
      <c r="AW13">
        <v>4</v>
      </c>
      <c r="AX13" t="s">
        <v>74</v>
      </c>
      <c r="AY13" t="s">
        <v>74</v>
      </c>
      <c r="AZ13" t="s">
        <v>74</v>
      </c>
      <c r="BA13" t="s">
        <v>74</v>
      </c>
      <c r="BB13">
        <v>427</v>
      </c>
      <c r="BC13">
        <v>450</v>
      </c>
      <c r="BD13" t="s">
        <v>74</v>
      </c>
      <c r="BE13" t="s">
        <v>346</v>
      </c>
      <c r="BF13" t="str">
        <f>HYPERLINK("http://dx.doi.org/10.1177/110330881001800404","http://dx.doi.org/10.1177/110330881001800404")</f>
        <v>http://dx.doi.org/10.1177/110330881001800404</v>
      </c>
      <c r="BG13" t="s">
        <v>74</v>
      </c>
      <c r="BH13" t="s">
        <v>74</v>
      </c>
      <c r="BI13">
        <v>24</v>
      </c>
      <c r="BJ13" t="s">
        <v>347</v>
      </c>
      <c r="BK13" t="s">
        <v>124</v>
      </c>
      <c r="BL13" t="s">
        <v>348</v>
      </c>
      <c r="BM13" t="s">
        <v>349</v>
      </c>
      <c r="BN13" t="s">
        <v>74</v>
      </c>
      <c r="BO13" t="s">
        <v>178</v>
      </c>
      <c r="BP13" t="s">
        <v>74</v>
      </c>
      <c r="BQ13" t="s">
        <v>74</v>
      </c>
      <c r="BR13" t="s">
        <v>100</v>
      </c>
      <c r="BS13" t="s">
        <v>350</v>
      </c>
      <c r="BT13" t="str">
        <f>HYPERLINK("https%3A%2F%2Fwww.webofscience.com%2Fwos%2Fwoscc%2Ffull-record%2FWOS:000282178700004","View Full Record in Web of Science")</f>
        <v>View Full Record in Web of Science</v>
      </c>
    </row>
    <row r="14" spans="1:72" x14ac:dyDescent="0.25">
      <c r="A14" t="s">
        <v>72</v>
      </c>
      <c r="B14" t="s">
        <v>351</v>
      </c>
      <c r="C14" t="s">
        <v>74</v>
      </c>
      <c r="D14" t="s">
        <v>74</v>
      </c>
      <c r="E14" t="s">
        <v>74</v>
      </c>
      <c r="F14" t="s">
        <v>352</v>
      </c>
      <c r="G14" t="s">
        <v>74</v>
      </c>
      <c r="H14" t="s">
        <v>74</v>
      </c>
      <c r="I14" t="s">
        <v>353</v>
      </c>
      <c r="J14" t="s">
        <v>354</v>
      </c>
      <c r="K14" t="s">
        <v>74</v>
      </c>
      <c r="L14" t="s">
        <v>74</v>
      </c>
      <c r="M14" t="s">
        <v>78</v>
      </c>
      <c r="N14" t="s">
        <v>79</v>
      </c>
      <c r="O14" t="s">
        <v>74</v>
      </c>
      <c r="P14" t="s">
        <v>74</v>
      </c>
      <c r="Q14" t="s">
        <v>74</v>
      </c>
      <c r="R14" t="s">
        <v>74</v>
      </c>
      <c r="S14" t="s">
        <v>74</v>
      </c>
      <c r="T14" t="s">
        <v>355</v>
      </c>
      <c r="U14" t="s">
        <v>356</v>
      </c>
      <c r="V14" t="s">
        <v>357</v>
      </c>
      <c r="W14" t="s">
        <v>358</v>
      </c>
      <c r="X14" t="s">
        <v>359</v>
      </c>
      <c r="Y14" t="s">
        <v>360</v>
      </c>
      <c r="Z14" t="s">
        <v>361</v>
      </c>
      <c r="AA14" t="s">
        <v>74</v>
      </c>
      <c r="AB14" t="s">
        <v>74</v>
      </c>
      <c r="AC14" t="s">
        <v>74</v>
      </c>
      <c r="AD14" t="s">
        <v>74</v>
      </c>
      <c r="AE14" t="s">
        <v>74</v>
      </c>
      <c r="AF14" t="s">
        <v>74</v>
      </c>
      <c r="AG14">
        <v>64</v>
      </c>
      <c r="AH14">
        <v>50</v>
      </c>
      <c r="AI14">
        <v>50</v>
      </c>
      <c r="AJ14">
        <v>0</v>
      </c>
      <c r="AK14">
        <v>5</v>
      </c>
      <c r="AL14" t="s">
        <v>86</v>
      </c>
      <c r="AM14" t="s">
        <v>87</v>
      </c>
      <c r="AN14" t="s">
        <v>88</v>
      </c>
      <c r="AO14" t="s">
        <v>362</v>
      </c>
      <c r="AP14" t="s">
        <v>363</v>
      </c>
      <c r="AQ14" t="s">
        <v>74</v>
      </c>
      <c r="AR14" t="s">
        <v>364</v>
      </c>
      <c r="AS14" t="s">
        <v>365</v>
      </c>
      <c r="AT14" t="s">
        <v>74</v>
      </c>
      <c r="AU14">
        <v>2008</v>
      </c>
      <c r="AV14">
        <v>6</v>
      </c>
      <c r="AW14">
        <v>2</v>
      </c>
      <c r="AX14" t="s">
        <v>74</v>
      </c>
      <c r="AY14" t="s">
        <v>74</v>
      </c>
      <c r="AZ14" t="s">
        <v>147</v>
      </c>
      <c r="BA14" t="s">
        <v>74</v>
      </c>
      <c r="BB14">
        <v>121</v>
      </c>
      <c r="BC14">
        <v>135</v>
      </c>
      <c r="BD14" t="s">
        <v>74</v>
      </c>
      <c r="BE14" t="s">
        <v>366</v>
      </c>
      <c r="BF14" t="str">
        <f>HYPERLINK("http://dx.doi.org/10.1080/14733280801963003","http://dx.doi.org/10.1080/14733280801963003")</f>
        <v>http://dx.doi.org/10.1080/14733280801963003</v>
      </c>
      <c r="BG14" t="s">
        <v>74</v>
      </c>
      <c r="BH14" t="s">
        <v>74</v>
      </c>
      <c r="BI14">
        <v>15</v>
      </c>
      <c r="BJ14" t="s">
        <v>367</v>
      </c>
      <c r="BK14" t="s">
        <v>124</v>
      </c>
      <c r="BL14" t="s">
        <v>367</v>
      </c>
      <c r="BM14" t="s">
        <v>368</v>
      </c>
      <c r="BN14" t="s">
        <v>74</v>
      </c>
      <c r="BO14" t="s">
        <v>369</v>
      </c>
      <c r="BP14" t="s">
        <v>74</v>
      </c>
      <c r="BQ14" t="s">
        <v>74</v>
      </c>
      <c r="BR14" t="s">
        <v>100</v>
      </c>
      <c r="BS14" t="s">
        <v>370</v>
      </c>
      <c r="BT14" t="str">
        <f>HYPERLINK("https%3A%2F%2Fwww.webofscience.com%2Fwos%2Fwoscc%2Ffull-record%2FWOS:000207733900002","View Full Record in Web of Science")</f>
        <v>View Full Record in Web of Science</v>
      </c>
    </row>
    <row r="15" spans="1:72" x14ac:dyDescent="0.25">
      <c r="A15" t="s">
        <v>72</v>
      </c>
      <c r="B15" t="s">
        <v>371</v>
      </c>
      <c r="C15" t="s">
        <v>74</v>
      </c>
      <c r="D15" t="s">
        <v>74</v>
      </c>
      <c r="E15" t="s">
        <v>74</v>
      </c>
      <c r="F15" t="s">
        <v>371</v>
      </c>
      <c r="G15" t="s">
        <v>74</v>
      </c>
      <c r="H15" t="s">
        <v>74</v>
      </c>
      <c r="I15" t="s">
        <v>372</v>
      </c>
      <c r="J15" t="s">
        <v>373</v>
      </c>
      <c r="K15" t="s">
        <v>74</v>
      </c>
      <c r="L15" t="s">
        <v>74</v>
      </c>
      <c r="M15" t="s">
        <v>78</v>
      </c>
      <c r="N15" t="s">
        <v>79</v>
      </c>
      <c r="O15" t="s">
        <v>74</v>
      </c>
      <c r="P15" t="s">
        <v>74</v>
      </c>
      <c r="Q15" t="s">
        <v>74</v>
      </c>
      <c r="R15" t="s">
        <v>74</v>
      </c>
      <c r="S15" t="s">
        <v>74</v>
      </c>
      <c r="T15" t="s">
        <v>74</v>
      </c>
      <c r="U15" t="s">
        <v>374</v>
      </c>
      <c r="V15" t="s">
        <v>375</v>
      </c>
      <c r="W15" t="s">
        <v>376</v>
      </c>
      <c r="X15" t="s">
        <v>377</v>
      </c>
      <c r="Y15" t="s">
        <v>378</v>
      </c>
      <c r="Z15" t="s">
        <v>379</v>
      </c>
      <c r="AA15" t="s">
        <v>74</v>
      </c>
      <c r="AB15" t="s">
        <v>74</v>
      </c>
      <c r="AC15" t="s">
        <v>74</v>
      </c>
      <c r="AD15" t="s">
        <v>74</v>
      </c>
      <c r="AE15" t="s">
        <v>74</v>
      </c>
      <c r="AF15" t="s">
        <v>74</v>
      </c>
      <c r="AG15">
        <v>33</v>
      </c>
      <c r="AH15">
        <v>19</v>
      </c>
      <c r="AI15">
        <v>19</v>
      </c>
      <c r="AJ15">
        <v>0</v>
      </c>
      <c r="AK15">
        <v>7</v>
      </c>
      <c r="AL15" t="s">
        <v>380</v>
      </c>
      <c r="AM15" t="s">
        <v>114</v>
      </c>
      <c r="AN15" t="s">
        <v>381</v>
      </c>
      <c r="AO15" t="s">
        <v>382</v>
      </c>
      <c r="AP15" t="s">
        <v>383</v>
      </c>
      <c r="AQ15" t="s">
        <v>74</v>
      </c>
      <c r="AR15" t="s">
        <v>384</v>
      </c>
      <c r="AS15" t="s">
        <v>385</v>
      </c>
      <c r="AT15" t="s">
        <v>74</v>
      </c>
      <c r="AU15">
        <v>2000</v>
      </c>
      <c r="AV15">
        <v>10</v>
      </c>
      <c r="AW15">
        <v>1</v>
      </c>
      <c r="AX15" t="s">
        <v>74</v>
      </c>
      <c r="AY15" t="s">
        <v>74</v>
      </c>
      <c r="AZ15" t="s">
        <v>74</v>
      </c>
      <c r="BA15" t="s">
        <v>74</v>
      </c>
      <c r="BB15">
        <v>81</v>
      </c>
      <c r="BC15">
        <v>109</v>
      </c>
      <c r="BD15" t="s">
        <v>74</v>
      </c>
      <c r="BE15" t="s">
        <v>386</v>
      </c>
      <c r="BF15" t="str">
        <f>HYPERLINK("http://dx.doi.org/10.1075/ni.10.1.05tap","http://dx.doi.org/10.1075/ni.10.1.05tap")</f>
        <v>http://dx.doi.org/10.1075/ni.10.1.05tap</v>
      </c>
      <c r="BG15" t="s">
        <v>74</v>
      </c>
      <c r="BH15" t="s">
        <v>74</v>
      </c>
      <c r="BI15">
        <v>29</v>
      </c>
      <c r="BJ15" t="s">
        <v>387</v>
      </c>
      <c r="BK15" t="s">
        <v>203</v>
      </c>
      <c r="BL15" t="s">
        <v>388</v>
      </c>
      <c r="BM15" t="s">
        <v>389</v>
      </c>
      <c r="BN15" t="s">
        <v>74</v>
      </c>
      <c r="BO15" t="s">
        <v>74</v>
      </c>
      <c r="BP15" t="s">
        <v>74</v>
      </c>
      <c r="BQ15" t="s">
        <v>74</v>
      </c>
      <c r="BR15" t="s">
        <v>100</v>
      </c>
      <c r="BS15" t="s">
        <v>390</v>
      </c>
      <c r="BT15" t="str">
        <f>HYPERLINK("https%3A%2F%2Fwww.webofscience.com%2Fwos%2Fwoscc%2Ffull-record%2FWOS:000165174600005","View Full Record in Web of Science")</f>
        <v>View Full Record in Web of Science</v>
      </c>
    </row>
    <row r="16" spans="1:72" x14ac:dyDescent="0.25">
      <c r="A16" t="s">
        <v>72</v>
      </c>
      <c r="B16" t="s">
        <v>391</v>
      </c>
      <c r="C16" t="s">
        <v>74</v>
      </c>
      <c r="D16" t="s">
        <v>74</v>
      </c>
      <c r="E16" t="s">
        <v>74</v>
      </c>
      <c r="F16" t="s">
        <v>391</v>
      </c>
      <c r="G16" t="s">
        <v>74</v>
      </c>
      <c r="H16" t="s">
        <v>74</v>
      </c>
      <c r="I16" t="s">
        <v>392</v>
      </c>
      <c r="J16" t="s">
        <v>393</v>
      </c>
      <c r="K16" t="s">
        <v>74</v>
      </c>
      <c r="L16" t="s">
        <v>74</v>
      </c>
      <c r="M16" t="s">
        <v>78</v>
      </c>
      <c r="N16" t="s">
        <v>79</v>
      </c>
      <c r="O16" t="s">
        <v>74</v>
      </c>
      <c r="P16" t="s">
        <v>74</v>
      </c>
      <c r="Q16" t="s">
        <v>74</v>
      </c>
      <c r="R16" t="s">
        <v>74</v>
      </c>
      <c r="S16" t="s">
        <v>74</v>
      </c>
      <c r="T16" t="s">
        <v>74</v>
      </c>
      <c r="U16" t="s">
        <v>74</v>
      </c>
      <c r="V16" t="s">
        <v>394</v>
      </c>
      <c r="W16" t="s">
        <v>74</v>
      </c>
      <c r="X16" t="s">
        <v>74</v>
      </c>
      <c r="Y16" t="s">
        <v>395</v>
      </c>
      <c r="Z16" t="s">
        <v>74</v>
      </c>
      <c r="AA16" t="s">
        <v>74</v>
      </c>
      <c r="AB16" t="s">
        <v>74</v>
      </c>
      <c r="AC16" t="s">
        <v>74</v>
      </c>
      <c r="AD16" t="s">
        <v>74</v>
      </c>
      <c r="AE16" t="s">
        <v>74</v>
      </c>
      <c r="AF16" t="s">
        <v>74</v>
      </c>
      <c r="AG16">
        <v>21</v>
      </c>
      <c r="AH16">
        <v>2</v>
      </c>
      <c r="AI16">
        <v>2</v>
      </c>
      <c r="AJ16">
        <v>0</v>
      </c>
      <c r="AK16">
        <v>2</v>
      </c>
      <c r="AL16" t="s">
        <v>396</v>
      </c>
      <c r="AM16" t="s">
        <v>397</v>
      </c>
      <c r="AN16" t="s">
        <v>398</v>
      </c>
      <c r="AO16" t="s">
        <v>399</v>
      </c>
      <c r="AP16" t="s">
        <v>74</v>
      </c>
      <c r="AQ16" t="s">
        <v>74</v>
      </c>
      <c r="AR16" t="s">
        <v>400</v>
      </c>
      <c r="AS16" t="s">
        <v>401</v>
      </c>
      <c r="AT16" t="s">
        <v>402</v>
      </c>
      <c r="AU16">
        <v>1994</v>
      </c>
      <c r="AV16">
        <v>25</v>
      </c>
      <c r="AW16">
        <v>2</v>
      </c>
      <c r="AX16" t="s">
        <v>74</v>
      </c>
      <c r="AY16" t="s">
        <v>74</v>
      </c>
      <c r="AZ16" t="s">
        <v>74</v>
      </c>
      <c r="BA16" t="s">
        <v>74</v>
      </c>
      <c r="BB16">
        <v>187</v>
      </c>
      <c r="BC16">
        <v>206</v>
      </c>
      <c r="BD16" t="s">
        <v>74</v>
      </c>
      <c r="BE16" t="s">
        <v>403</v>
      </c>
      <c r="BF16" t="str">
        <f>HYPERLINK("http://dx.doi.org/10.1111/j.1475-6765.1994.tb00417.x","http://dx.doi.org/10.1111/j.1475-6765.1994.tb00417.x")</f>
        <v>http://dx.doi.org/10.1111/j.1475-6765.1994.tb00417.x</v>
      </c>
      <c r="BG16" t="s">
        <v>74</v>
      </c>
      <c r="BH16" t="s">
        <v>74</v>
      </c>
      <c r="BI16">
        <v>20</v>
      </c>
      <c r="BJ16" t="s">
        <v>404</v>
      </c>
      <c r="BK16" t="s">
        <v>124</v>
      </c>
      <c r="BL16" t="s">
        <v>176</v>
      </c>
      <c r="BM16" t="s">
        <v>405</v>
      </c>
      <c r="BN16" t="s">
        <v>74</v>
      </c>
      <c r="BO16" t="s">
        <v>74</v>
      </c>
      <c r="BP16" t="s">
        <v>74</v>
      </c>
      <c r="BQ16" t="s">
        <v>74</v>
      </c>
      <c r="BR16" t="s">
        <v>100</v>
      </c>
      <c r="BS16" t="s">
        <v>406</v>
      </c>
      <c r="BT16" t="str">
        <f>HYPERLINK("https%3A%2F%2Fwww.webofscience.com%2Fwos%2Fwoscc%2Ffull-record%2FWOS:A1994NM80200004","View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2023-10-25T20:52:59Z</dcterms:created>
  <dcterms:modified xsi:type="dcterms:W3CDTF">2023-10-25T20:52:59Z</dcterms:modified>
</cp:coreProperties>
</file>